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caixa-my.sharepoint.com/personal/c084274_corp_caixa_gov_br/Documents/Área de Trabalho/"/>
    </mc:Choice>
  </mc:AlternateContent>
  <xr:revisionPtr revIDLastSave="31" documentId="13_ncr:1_{DD8206F3-DFE8-4482-8661-CD943C9053B2}" xr6:coauthVersionLast="47" xr6:coauthVersionMax="47" xr10:uidLastSave="{66141D04-B64E-4952-A6FA-94E75020408B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PAE" sheetId="10" r:id="rId3"/>
    <sheet name="UNI - VALOR GLOBAL" sheetId="11" r:id="rId4"/>
    <sheet name="REL UNID ITEM (A) - AG" sheetId="2" r:id="rId5"/>
    <sheet name="REL UNID ITEM (B) - PAE" sheetId="8" r:id="rId6"/>
  </sheets>
  <definedNames>
    <definedName name="_xlnm._FilterDatabase" localSheetId="1" hidden="1">Agência!$A$30:$N$30</definedName>
    <definedName name="_xlnm._FilterDatabase" localSheetId="4" hidden="1">'REL UNID ITEM (A) - AG'!$A$3:$L$49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9" l="1"/>
  <c r="I100" i="9"/>
  <c r="H100" i="9"/>
  <c r="L31" i="9"/>
  <c r="L27" i="9"/>
  <c r="M36" i="9"/>
  <c r="L36" i="9"/>
  <c r="H36" i="9"/>
  <c r="M37" i="9"/>
  <c r="L37" i="9"/>
  <c r="I37" i="9"/>
  <c r="H37" i="9"/>
  <c r="J40" i="9" l="1"/>
  <c r="J91" i="9" l="1"/>
  <c r="F91" i="9"/>
  <c r="Y47" i="10"/>
  <c r="T47" i="10"/>
  <c r="V47" i="10" s="1"/>
  <c r="P47" i="10"/>
  <c r="R47" i="10" s="1"/>
  <c r="N47" i="10"/>
  <c r="M47" i="10"/>
  <c r="J47" i="10"/>
  <c r="I47" i="10"/>
  <c r="Y46" i="10"/>
  <c r="T46" i="10"/>
  <c r="U46" i="10" s="1"/>
  <c r="P46" i="10"/>
  <c r="R46" i="10" s="1"/>
  <c r="N46" i="10"/>
  <c r="M46" i="10"/>
  <c r="J46" i="10"/>
  <c r="I46" i="10"/>
  <c r="V46" i="10" l="1"/>
  <c r="Q47" i="10"/>
  <c r="Q46" i="10"/>
  <c r="U47" i="10"/>
  <c r="M44" i="9" l="1"/>
  <c r="L44" i="9"/>
  <c r="I44" i="9"/>
  <c r="H44" i="9"/>
  <c r="M82" i="9"/>
  <c r="L82" i="9"/>
  <c r="I82" i="9"/>
  <c r="H82" i="9"/>
  <c r="M68" i="9"/>
  <c r="L68" i="9"/>
  <c r="I68" i="9"/>
  <c r="H68" i="9"/>
  <c r="M46" i="9"/>
  <c r="L46" i="9"/>
  <c r="I46" i="9"/>
  <c r="H46" i="9"/>
  <c r="M81" i="9"/>
  <c r="L81" i="9"/>
  <c r="I81" i="9"/>
  <c r="H81" i="9"/>
  <c r="M76" i="9"/>
  <c r="L76" i="9"/>
  <c r="I76" i="9"/>
  <c r="H76" i="9"/>
  <c r="M61" i="9"/>
  <c r="L61" i="9"/>
  <c r="I61" i="9"/>
  <c r="H61" i="9"/>
  <c r="M85" i="9"/>
  <c r="L85" i="9"/>
  <c r="I85" i="9"/>
  <c r="H85" i="9"/>
  <c r="M87" i="9"/>
  <c r="L87" i="9"/>
  <c r="I87" i="9"/>
  <c r="H87" i="9"/>
  <c r="M75" i="9"/>
  <c r="L75" i="9"/>
  <c r="I75" i="9"/>
  <c r="H75" i="9"/>
  <c r="M69" i="9"/>
  <c r="L69" i="9"/>
  <c r="I69" i="9"/>
  <c r="H69" i="9"/>
  <c r="M48" i="9"/>
  <c r="L48" i="9"/>
  <c r="I48" i="9"/>
  <c r="H48" i="9"/>
  <c r="M77" i="9"/>
  <c r="L77" i="9"/>
  <c r="I77" i="9"/>
  <c r="H77" i="9"/>
  <c r="M51" i="9"/>
  <c r="L51" i="9"/>
  <c r="I51" i="9"/>
  <c r="H51" i="9"/>
  <c r="M72" i="9"/>
  <c r="L72" i="9"/>
  <c r="I72" i="9"/>
  <c r="H72" i="9"/>
  <c r="M62" i="9"/>
  <c r="L62" i="9"/>
  <c r="I62" i="9"/>
  <c r="H62" i="9"/>
  <c r="M64" i="9"/>
  <c r="L64" i="9"/>
  <c r="I64" i="9"/>
  <c r="H64" i="9"/>
  <c r="M59" i="9"/>
  <c r="L59" i="9"/>
  <c r="I59" i="9"/>
  <c r="H59" i="9"/>
  <c r="M57" i="9"/>
  <c r="L57" i="9"/>
  <c r="I57" i="9"/>
  <c r="H57" i="9"/>
  <c r="M89" i="9"/>
  <c r="L89" i="9"/>
  <c r="I89" i="9"/>
  <c r="H89" i="9"/>
  <c r="M63" i="9"/>
  <c r="L63" i="9"/>
  <c r="I63" i="9"/>
  <c r="H63" i="9"/>
  <c r="M88" i="9"/>
  <c r="L88" i="9"/>
  <c r="I88" i="9"/>
  <c r="H88" i="9"/>
  <c r="M79" i="9"/>
  <c r="L79" i="9"/>
  <c r="I79" i="9"/>
  <c r="H79" i="9"/>
  <c r="M60" i="9"/>
  <c r="L60" i="9"/>
  <c r="I60" i="9"/>
  <c r="H60" i="9"/>
  <c r="M80" i="9"/>
  <c r="L80" i="9"/>
  <c r="I80" i="9"/>
  <c r="H80" i="9"/>
  <c r="M86" i="9"/>
  <c r="L86" i="9"/>
  <c r="I86" i="9"/>
  <c r="H86" i="9"/>
  <c r="M56" i="9"/>
  <c r="L56" i="9"/>
  <c r="I56" i="9"/>
  <c r="H56" i="9"/>
  <c r="M43" i="9"/>
  <c r="L43" i="9"/>
  <c r="I43" i="9"/>
  <c r="H43" i="9"/>
  <c r="M33" i="9"/>
  <c r="L33" i="9"/>
  <c r="I33" i="9"/>
  <c r="H33" i="9"/>
  <c r="N44" i="10"/>
  <c r="N45" i="10"/>
  <c r="N48" i="10"/>
  <c r="N43" i="10"/>
  <c r="N38" i="10"/>
  <c r="N37" i="10"/>
  <c r="J44" i="10"/>
  <c r="J45" i="10"/>
  <c r="J48" i="10"/>
  <c r="J43" i="10"/>
  <c r="J38" i="10"/>
  <c r="J37" i="10"/>
  <c r="I101" i="9"/>
  <c r="M50" i="9"/>
  <c r="M67" i="9"/>
  <c r="M65" i="9"/>
  <c r="M47" i="9"/>
  <c r="M54" i="9"/>
  <c r="M71" i="9"/>
  <c r="M55" i="9"/>
  <c r="M73" i="9"/>
  <c r="M53" i="9"/>
  <c r="M58" i="9"/>
  <c r="M66" i="9"/>
  <c r="M70" i="9"/>
  <c r="M90" i="9"/>
  <c r="M78" i="9"/>
  <c r="M74" i="9"/>
  <c r="M83" i="9"/>
  <c r="M49" i="9"/>
  <c r="M52" i="9"/>
  <c r="M84" i="9"/>
  <c r="M45" i="9"/>
  <c r="I50" i="9"/>
  <c r="I67" i="9"/>
  <c r="I65" i="9"/>
  <c r="I47" i="9"/>
  <c r="I54" i="9"/>
  <c r="I71" i="9"/>
  <c r="I55" i="9"/>
  <c r="I73" i="9"/>
  <c r="I53" i="9"/>
  <c r="I58" i="9"/>
  <c r="I66" i="9"/>
  <c r="I70" i="9"/>
  <c r="I90" i="9"/>
  <c r="I78" i="9"/>
  <c r="I74" i="9"/>
  <c r="I83" i="9"/>
  <c r="I49" i="9"/>
  <c r="I52" i="9"/>
  <c r="I84" i="9"/>
  <c r="I45" i="9"/>
  <c r="F96" i="9"/>
  <c r="F102" i="9"/>
  <c r="F107" i="9"/>
  <c r="Y68" i="10"/>
  <c r="Y67" i="10"/>
  <c r="W49" i="10"/>
  <c r="S49" i="10"/>
  <c r="O49" i="10"/>
  <c r="K49" i="10"/>
  <c r="G49" i="10"/>
  <c r="F49" i="10"/>
  <c r="Y48" i="10"/>
  <c r="T48" i="10"/>
  <c r="V48" i="10" s="1"/>
  <c r="P48" i="10"/>
  <c r="R48" i="10" s="1"/>
  <c r="M48" i="10"/>
  <c r="I48" i="10"/>
  <c r="Y45" i="10"/>
  <c r="T45" i="10"/>
  <c r="U45" i="10" s="1"/>
  <c r="P45" i="10"/>
  <c r="R45" i="10" s="1"/>
  <c r="M45" i="10"/>
  <c r="I45" i="10"/>
  <c r="Y44" i="10"/>
  <c r="T44" i="10"/>
  <c r="V44" i="10" s="1"/>
  <c r="P44" i="10"/>
  <c r="Q44" i="10" s="1"/>
  <c r="M44" i="10"/>
  <c r="I44" i="10"/>
  <c r="Y43" i="10"/>
  <c r="T43" i="10"/>
  <c r="U43" i="10" s="1"/>
  <c r="P43" i="10"/>
  <c r="R43" i="10" s="1"/>
  <c r="M43" i="10"/>
  <c r="I43" i="10"/>
  <c r="W39" i="10"/>
  <c r="S39" i="10"/>
  <c r="O39" i="10"/>
  <c r="K39" i="10"/>
  <c r="G39" i="10"/>
  <c r="F39" i="10"/>
  <c r="Y38" i="10"/>
  <c r="T38" i="10"/>
  <c r="U38" i="10" s="1"/>
  <c r="P38" i="10"/>
  <c r="Q38" i="10" s="1"/>
  <c r="M38" i="10"/>
  <c r="I38" i="10"/>
  <c r="Y37" i="10"/>
  <c r="T37" i="10"/>
  <c r="V37" i="10" s="1"/>
  <c r="P37" i="10"/>
  <c r="Q37" i="10" s="1"/>
  <c r="M37" i="10"/>
  <c r="I37" i="10"/>
  <c r="W33" i="10"/>
  <c r="S33" i="10"/>
  <c r="O33" i="10"/>
  <c r="K33" i="10"/>
  <c r="G33" i="10"/>
  <c r="F33" i="10"/>
  <c r="Y32" i="10"/>
  <c r="T32" i="10"/>
  <c r="U32" i="10" s="1"/>
  <c r="P32" i="10"/>
  <c r="Q32" i="10" s="1"/>
  <c r="M32" i="10"/>
  <c r="I32" i="10"/>
  <c r="Y31" i="10"/>
  <c r="T31" i="10"/>
  <c r="U31" i="10" s="1"/>
  <c r="P31" i="10"/>
  <c r="Q31" i="10" s="1"/>
  <c r="M31" i="10"/>
  <c r="I31" i="10"/>
  <c r="L129" i="9"/>
  <c r="L128" i="9"/>
  <c r="L127" i="9"/>
  <c r="H106" i="9"/>
  <c r="H105" i="9"/>
  <c r="H101" i="9"/>
  <c r="H95" i="9"/>
  <c r="L118" i="9" s="1"/>
  <c r="H94" i="9"/>
  <c r="L117" i="9" s="1"/>
  <c r="L84" i="9"/>
  <c r="H84" i="9"/>
  <c r="L52" i="9"/>
  <c r="H52" i="9"/>
  <c r="L49" i="9"/>
  <c r="H49" i="9"/>
  <c r="L83" i="9"/>
  <c r="H83" i="9"/>
  <c r="L74" i="9"/>
  <c r="H74" i="9"/>
  <c r="L78" i="9"/>
  <c r="H78" i="9"/>
  <c r="L90" i="9"/>
  <c r="H90" i="9"/>
  <c r="L70" i="9"/>
  <c r="H70" i="9"/>
  <c r="L66" i="9"/>
  <c r="H66" i="9"/>
  <c r="L58" i="9"/>
  <c r="H58" i="9"/>
  <c r="L53" i="9"/>
  <c r="H53" i="9"/>
  <c r="L73" i="9"/>
  <c r="H73" i="9"/>
  <c r="L55" i="9"/>
  <c r="H55" i="9"/>
  <c r="L71" i="9"/>
  <c r="H71" i="9"/>
  <c r="L54" i="9"/>
  <c r="H54" i="9"/>
  <c r="L47" i="9"/>
  <c r="H47" i="9"/>
  <c r="L65" i="9"/>
  <c r="H65" i="9"/>
  <c r="L67" i="9"/>
  <c r="H67" i="9"/>
  <c r="L50" i="9"/>
  <c r="H50" i="9"/>
  <c r="L45" i="9"/>
  <c r="H45" i="9"/>
  <c r="F40" i="9"/>
  <c r="L35" i="9"/>
  <c r="H35" i="9"/>
  <c r="L34" i="9"/>
  <c r="H34" i="9"/>
  <c r="L32" i="9"/>
  <c r="H32" i="9"/>
  <c r="L38" i="9"/>
  <c r="H38" i="9"/>
  <c r="L39" i="9"/>
  <c r="H39" i="9"/>
  <c r="H31" i="9"/>
  <c r="J28" i="9"/>
  <c r="F28" i="9"/>
  <c r="H27" i="9"/>
  <c r="I33" i="10" l="1"/>
  <c r="Y53" i="10" s="1"/>
  <c r="Y69" i="10"/>
  <c r="L40" i="9"/>
  <c r="L91" i="9"/>
  <c r="H107" i="9"/>
  <c r="L123" i="9" s="1"/>
  <c r="R38" i="10"/>
  <c r="U33" i="10"/>
  <c r="Y60" i="10" s="1"/>
  <c r="V45" i="10"/>
  <c r="M49" i="10"/>
  <c r="V43" i="10"/>
  <c r="R37" i="10"/>
  <c r="Y49" i="10"/>
  <c r="V38" i="10"/>
  <c r="I49" i="10"/>
  <c r="R44" i="10"/>
  <c r="Y39" i="10"/>
  <c r="M39" i="10"/>
  <c r="I39" i="10"/>
  <c r="M33" i="10"/>
  <c r="Y54" i="10" s="1"/>
  <c r="Y33" i="10"/>
  <c r="L130" i="9"/>
  <c r="H102" i="9"/>
  <c r="L122" i="9" s="1"/>
  <c r="L28" i="9"/>
  <c r="L112" i="9" s="1"/>
  <c r="H91" i="9"/>
  <c r="H96" i="9"/>
  <c r="H28" i="9"/>
  <c r="L111" i="9" s="1"/>
  <c r="H40" i="9"/>
  <c r="Q33" i="10"/>
  <c r="U37" i="10"/>
  <c r="U39" i="10" s="1"/>
  <c r="Q43" i="10"/>
  <c r="U48" i="10"/>
  <c r="Q45" i="10"/>
  <c r="Q39" i="10"/>
  <c r="U44" i="10"/>
  <c r="Q48" i="10"/>
  <c r="Y56" i="10" l="1"/>
  <c r="Y59" i="10"/>
  <c r="Y57" i="10"/>
  <c r="L124" i="9"/>
  <c r="L135" i="9" s="1"/>
  <c r="U49" i="10"/>
  <c r="Y63" i="10" s="1"/>
  <c r="L114" i="9"/>
  <c r="L115" i="9"/>
  <c r="Q49" i="10"/>
  <c r="Y62" i="10" s="1"/>
  <c r="I35" i="9"/>
  <c r="M35" i="9"/>
  <c r="M31" i="9"/>
  <c r="I31" i="9"/>
  <c r="I39" i="9"/>
  <c r="M39" i="9"/>
  <c r="M38" i="9"/>
  <c r="I38" i="9"/>
  <c r="M32" i="9"/>
  <c r="I32" i="9"/>
  <c r="I34" i="9"/>
  <c r="M34" i="9"/>
  <c r="Y64" i="10" l="1"/>
  <c r="Y72" i="10" s="1"/>
  <c r="Y73" i="10" s="1"/>
  <c r="L16" i="11" s="1"/>
  <c r="L119" i="9"/>
  <c r="L133" i="9" s="1"/>
  <c r="L134" i="9" l="1"/>
  <c r="L136" i="9" s="1"/>
  <c r="L15" i="11" s="1"/>
  <c r="L17" i="11" s="1"/>
</calcChain>
</file>

<file path=xl/sharedStrings.xml><?xml version="1.0" encoding="utf-8"?>
<sst xmlns="http://schemas.openxmlformats.org/spreadsheetml/2006/main" count="2020" uniqueCount="657">
  <si>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</si>
  <si>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</si>
  <si>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</si>
  <si>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</si>
  <si>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</si>
  <si>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</si>
  <si>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</si>
  <si>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</si>
  <si>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</si>
  <si>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</si>
  <si>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</si>
  <si>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INTERMODAL</t>
  </si>
  <si>
    <t>QTDE VEICULOS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</si>
  <si>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</si>
  <si>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</si>
  <si>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</si>
  <si>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</si>
  <si>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</si>
  <si>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</si>
  <si>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</si>
  <si>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</si>
  <si>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</si>
  <si>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</si>
  <si>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</si>
  <si>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</si>
  <si>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</si>
  <si>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</si>
  <si>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</si>
  <si>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</si>
  <si>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</si>
  <si>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</si>
  <si>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</si>
  <si>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</si>
  <si>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</si>
  <si>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</si>
  <si>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FRANQUIA/PROGRAMADO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</si>
  <si>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</si>
  <si>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</si>
  <si>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</si>
  <si>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</si>
  <si>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</si>
  <si>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</si>
  <si>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</si>
  <si>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</si>
  <si>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PROGRAMADO</t>
  </si>
  <si>
    <t>KM</t>
  </si>
  <si>
    <t>$/KM</t>
  </si>
  <si>
    <t>EMBARQUES INTERURBANOS INTERMUNICIPAIS (ACIMA DE 100 KM DE DISTÂNCIA DA BASE)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</si>
  <si>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</si>
  <si>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</si>
  <si>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</si>
  <si>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</si>
  <si>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</si>
  <si>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</si>
  <si>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SERVIÇOS ESPORÁDICOS - ROTEIROS ESPECIAIS - PONTA A PONTA</t>
  </si>
  <si>
    <t>ROTEIRO</t>
  </si>
  <si>
    <t>MODAL</t>
  </si>
  <si>
    <t>VALOR LIMITE</t>
  </si>
  <si>
    <t xml:space="preserve">TRANSPORTE DE MOEDAS </t>
  </si>
  <si>
    <t>SERVIÇOS ESPORÁDICOS</t>
  </si>
  <si>
    <t>QTDE CX</t>
  </si>
  <si>
    <t>4 a 30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</si>
  <si>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</si>
  <si>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</si>
  <si>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</si>
  <si>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Franquia/Programado</t>
  </si>
  <si>
    <t>Emergencial</t>
  </si>
  <si>
    <t>EMBARQUE INTERMUNICIPAL -MENSAL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</si>
  <si>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</si>
  <si>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</si>
  <si>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</si>
  <si>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</si>
  <si>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</si>
  <si>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</si>
  <si>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Esporádicos MUNICIPAIS</t>
  </si>
  <si>
    <t>Esporádicos INTERMUNICIPAIS</t>
  </si>
  <si>
    <t>Transporte de Moedas</t>
  </si>
  <si>
    <t>TOTAL GRUPO A - SERVIÇOS ESPORÁDICOS</t>
  </si>
  <si>
    <t>GRUPO B - TAXAS AD-VALOREM E CUSTÓDIA</t>
  </si>
  <si>
    <t>TAXA</t>
  </si>
  <si>
    <t>AD-VALOREM A</t>
  </si>
  <si>
    <t>TAXA LIMITADA A 0,02%</t>
  </si>
  <si>
    <t>AD-VALOREM B</t>
  </si>
  <si>
    <t>TAXA LIMITADA A 0,04%</t>
  </si>
  <si>
    <t>CUSTÓDIA</t>
  </si>
  <si>
    <t>TAXA LIMITADA A 0,0105%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</si>
  <si>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</si>
  <si>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</si>
  <si>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</si>
  <si>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</si>
  <si>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</si>
  <si>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</si>
  <si>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</si>
  <si>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</si>
  <si>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</si>
  <si>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O cálculo de distância para todos os roteiros contempla o percurso ida e volta e pode ser solicitado para transporte com origem/destino nas duas pontas (ida e volta vice-versa).</t>
  </si>
  <si>
    <t>Os preços propostos correspondem aos atendimentos a serem realizados em dias úteis (Segunda a Sábado).</t>
  </si>
  <si>
    <t>GRUPO A - ABASTECIMENTO/DESABASTECIMENTO/ACIONAMENTO TÉCNICO - ESTIMATIVA DE SERVIÇOS A SEREM REALIZADOS MENSALMENTE</t>
  </si>
  <si>
    <t>POSTO DE ATENDIMENTO ELETRONICO</t>
  </si>
  <si>
    <t xml:space="preserve">ABASTECIMENTO/DESABASTECIMENTO </t>
  </si>
  <si>
    <t>ACIONAMENTO TÉCNICO</t>
  </si>
  <si>
    <t>SERVIÇOS URBANOS MUNICIPAIS (MUNICÍPIO DA BASE DE ATENDIMENTO)</t>
  </si>
  <si>
    <t>SERVIÇO COMPLEMENTAR</t>
  </si>
  <si>
    <t>QTDE PAEs</t>
  </si>
  <si>
    <t>SERVIÇOS URBANOS INTERMUNICIPAIS (ATÉ 100 KM DE DISTÂNCIA DA BASE DE ATENDIMENTO)</t>
  </si>
  <si>
    <t>SERVIÇOS INTERURBANOS INTERMUNICIPAIS (ACIMA DE 100 KM DE DISTÂNCIA DA BASE)</t>
  </si>
  <si>
    <t>TOTALIZADORES - GRUPO A - ABASTECIMENTO/DESABASTECIMENTO/ACIONAMENTO TÉCNICO</t>
  </si>
  <si>
    <t>ABASTECIMENTO/DESABASTECIMENTO MUNICIPAL - MENSAL</t>
  </si>
  <si>
    <t>ABASTECIMENTO/DESABASTECIMENTO INTERMUNICIPAL - MENSAL</t>
  </si>
  <si>
    <t>ACIONAMENTO TÉCNICO MUNICIPAL - MENSAL</t>
  </si>
  <si>
    <t>ACIONAMENTO TÉCNICO INTERMUNICIPAL - MENSAL</t>
  </si>
  <si>
    <t>MUNICÍPIO</t>
  </si>
  <si>
    <t>TIPO</t>
  </si>
  <si>
    <t>CÓDIGO UNIDADE</t>
  </si>
  <si>
    <t>NOME UNIDADE</t>
  </si>
  <si>
    <t>ENDEREÇO</t>
  </si>
  <si>
    <t>BAIRRO</t>
  </si>
  <si>
    <t>CEP</t>
  </si>
  <si>
    <t>OPERA COM PENHOR</t>
  </si>
  <si>
    <t>OPERA COM CÂMBIO</t>
  </si>
  <si>
    <t>DEPENDENTE DE BASE DE ATENDIMENTO</t>
  </si>
  <si>
    <t>BASE DE ATENDIMENTO</t>
  </si>
  <si>
    <t>CÓDIGO</t>
  </si>
  <si>
    <t>UNIDADE</t>
  </si>
  <si>
    <t>SIMPLES</t>
  </si>
  <si>
    <t>MÚLTIPLO</t>
  </si>
  <si>
    <r>
      <t xml:space="preserve">O preço proposto para o </t>
    </r>
    <r>
      <rPr>
        <b/>
        <sz val="12"/>
        <rFont val="Arial"/>
        <family val="2"/>
      </rPr>
      <t>serviço adicional</t>
    </r>
    <r>
      <rPr>
        <sz val="12"/>
        <rFont val="Arial"/>
        <family val="2"/>
      </rPr>
      <t xml:space="preserve"> urbano municipal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respectivo serviço.</t>
    </r>
  </si>
  <si>
    <r>
      <t xml:space="preserve">O preço proposto para o </t>
    </r>
    <r>
      <rPr>
        <b/>
        <sz val="12"/>
        <rFont val="Arial"/>
        <family val="2"/>
      </rPr>
      <t>serviço adicional</t>
    </r>
    <r>
      <rPr>
        <sz val="12"/>
        <rFont val="Arial"/>
        <family val="2"/>
      </rPr>
      <t xml:space="preserve"> urbano intermunicipal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serviço urbano municipal na respectiva modalidade.</t>
    </r>
  </si>
  <si>
    <r>
      <t xml:space="preserve">O preço proposto para o </t>
    </r>
    <r>
      <rPr>
        <b/>
        <sz val="12"/>
        <rFont val="Arial"/>
        <family val="2"/>
      </rPr>
      <t>serviço adicional</t>
    </r>
    <r>
      <rPr>
        <sz val="12"/>
        <rFont val="Arial"/>
        <family val="2"/>
      </rPr>
      <t xml:space="preserve"> interurbano é </t>
    </r>
    <r>
      <rPr>
        <b/>
        <sz val="12"/>
        <rFont val="Arial"/>
        <family val="2"/>
      </rPr>
      <t>limitado a 100%</t>
    </r>
    <r>
      <rPr>
        <sz val="12"/>
        <rFont val="Arial"/>
        <family val="2"/>
      </rPr>
      <t xml:space="preserve"> do preço do serviço urbano municipal do respectivo serviço.</t>
    </r>
  </si>
  <si>
    <r>
      <t xml:space="preserve">O preço proposto para o </t>
    </r>
    <r>
      <rPr>
        <b/>
        <sz val="12"/>
        <rFont val="Arial"/>
        <family val="2"/>
      </rPr>
      <t>serviço complementar de acionamento</t>
    </r>
    <r>
      <rPr>
        <sz val="12"/>
        <rFont val="Arial"/>
        <family val="2"/>
      </rPr>
      <t xml:space="preserve"> urbano municipal e seu adicional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serviço emergencial do respectivo ponto atendido.</t>
    </r>
  </si>
  <si>
    <r>
      <t xml:space="preserve">O preço proposto para o </t>
    </r>
    <r>
      <rPr>
        <b/>
        <sz val="12"/>
        <rFont val="Arial"/>
        <family val="2"/>
      </rPr>
      <t>serviço complementar de acionamento</t>
    </r>
    <r>
      <rPr>
        <sz val="12"/>
        <rFont val="Arial"/>
        <family val="2"/>
      </rPr>
      <t xml:space="preserve"> urbano intermunicipal e seu adicional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serviço emergencial urbano municipal.</t>
    </r>
  </si>
  <si>
    <r>
      <t xml:space="preserve">O preço proposto para o </t>
    </r>
    <r>
      <rPr>
        <b/>
        <sz val="12"/>
        <rFont val="Arial"/>
        <family val="2"/>
      </rPr>
      <t>serviço complementar de acionamento</t>
    </r>
    <r>
      <rPr>
        <sz val="12"/>
        <rFont val="Arial"/>
        <family val="2"/>
      </rPr>
      <t xml:space="preserve"> interurbano e seu adicional é </t>
    </r>
    <r>
      <rPr>
        <b/>
        <sz val="12"/>
        <rFont val="Arial"/>
        <family val="2"/>
      </rPr>
      <t>limitado a 100%</t>
    </r>
    <r>
      <rPr>
        <sz val="12"/>
        <rFont val="Arial"/>
        <family val="2"/>
      </rPr>
      <t xml:space="preserve"> do preço do serviço emergencial urbano municipal proposto no respectivo item.</t>
    </r>
  </si>
  <si>
    <t>PAE</t>
  </si>
  <si>
    <t>GOIANIA</t>
  </si>
  <si>
    <t>GOIÂNIA</t>
  </si>
  <si>
    <t>APARECIDA DE GOIANIA</t>
  </si>
  <si>
    <t>TRINDADE</t>
  </si>
  <si>
    <t>SENADOR CANEDO</t>
  </si>
  <si>
    <t>GOIANIRA</t>
  </si>
  <si>
    <t>GUAPO</t>
  </si>
  <si>
    <t>HIDROLANDIA</t>
  </si>
  <si>
    <t>APARECIDA DE GOIÂNIA</t>
  </si>
  <si>
    <t>GOIANAPÓLIS</t>
  </si>
  <si>
    <t>HIDROLÂNDIA</t>
  </si>
  <si>
    <t>ANAPOLIS</t>
  </si>
  <si>
    <t>CATALAO</t>
  </si>
  <si>
    <t>MORRINHOS</t>
  </si>
  <si>
    <t>ABADIANIA</t>
  </si>
  <si>
    <t>GOIANESIA</t>
  </si>
  <si>
    <t>SAO MIGUEL DO ARAGUAIA</t>
  </si>
  <si>
    <t>RIALMA</t>
  </si>
  <si>
    <t>ITABERAI</t>
  </si>
  <si>
    <t>PORANGATU</t>
  </si>
  <si>
    <t>URUACU</t>
  </si>
  <si>
    <t>JARAGUA</t>
  </si>
  <si>
    <t>URUANA</t>
  </si>
  <si>
    <t>GOIAS</t>
  </si>
  <si>
    <t>IPAMERI</t>
  </si>
  <si>
    <t>JUSSARA</t>
  </si>
  <si>
    <t>INHUMAS</t>
  </si>
  <si>
    <t>ITAPURANGA</t>
  </si>
  <si>
    <t>PALMEIRAS DE GOIAS</t>
  </si>
  <si>
    <t>CERES</t>
  </si>
  <si>
    <t>PIRES DO RIO</t>
  </si>
  <si>
    <t>CALDAS NOVAS</t>
  </si>
  <si>
    <t>NIQUELANDIA</t>
  </si>
  <si>
    <t>PIRACANJUBA</t>
  </si>
  <si>
    <t>SILVANIA</t>
  </si>
  <si>
    <t>SAO LUIS DE MONTES BELOS</t>
  </si>
  <si>
    <t>ITAPACI</t>
  </si>
  <si>
    <t>NEROPOLIS</t>
  </si>
  <si>
    <t>PIRENOPOLIS</t>
  </si>
  <si>
    <t>RUBIATABA</t>
  </si>
  <si>
    <t>ANICUNS</t>
  </si>
  <si>
    <t>MOZARLANDIA</t>
  </si>
  <si>
    <t>SANTA FE DE GOIAS</t>
  </si>
  <si>
    <t>ALTO HORIZONTE</t>
  </si>
  <si>
    <t>LEOPOLDO DE BULHOES</t>
  </si>
  <si>
    <t>BELA VISTA DE GOIAS</t>
  </si>
  <si>
    <t>CRIXAS</t>
  </si>
  <si>
    <t>ORIZONA</t>
  </si>
  <si>
    <t>FIRMINOPOLIS</t>
  </si>
  <si>
    <t>PARAUNA</t>
  </si>
  <si>
    <t>CORUMBA DE GOIAS</t>
  </si>
  <si>
    <t>INDIARA</t>
  </si>
  <si>
    <t>MARA ROSA</t>
  </si>
  <si>
    <t>NOVA CRIXAS</t>
  </si>
  <si>
    <t>VIANOPOLIS</t>
  </si>
  <si>
    <t>PONTALINA</t>
  </si>
  <si>
    <t>PETROLINA DE GOIAS</t>
  </si>
  <si>
    <t>SANTA TEREZINHA DE GOIAS</t>
  </si>
  <si>
    <t>CAMPINORTE</t>
  </si>
  <si>
    <t>COCALZINHO DE GOIAS</t>
  </si>
  <si>
    <t>SAO FRANCISCO DE GOIAS</t>
  </si>
  <si>
    <t>AGÊNCIA</t>
  </si>
  <si>
    <t>ABADIANIA, GO</t>
  </si>
  <si>
    <t>CENTRO</t>
  </si>
  <si>
    <t>ANAPOLIS, GO</t>
  </si>
  <si>
    <t>R ENG.PORTELA, 588</t>
  </si>
  <si>
    <t>SETOR CENTRAL</t>
  </si>
  <si>
    <t>CENTRO OESTE, GO</t>
  </si>
  <si>
    <t>CIDADE JARDIM</t>
  </si>
  <si>
    <t>MOZART SOARES, GO</t>
  </si>
  <si>
    <t>AV BRASIL SUL, 900 QD 02- LT 01</t>
  </si>
  <si>
    <t>VILA JUSSARA</t>
  </si>
  <si>
    <t>ARAGUAIA, GO</t>
  </si>
  <si>
    <t>AV MINAS GERAIS, 160 QUADRA B, LOTE 11</t>
  </si>
  <si>
    <t>JUNDIAI</t>
  </si>
  <si>
    <t>AV FERNANDO COSTA, 49</t>
  </si>
  <si>
    <t>VILA JAIARA</t>
  </si>
  <si>
    <t>JUSTICA FEDERAL ANAPOLIS, GO</t>
  </si>
  <si>
    <t>AV UNIVERSITARIA Q 02 LT 05</t>
  </si>
  <si>
    <t>JARDIM BANDEIRANTE</t>
  </si>
  <si>
    <t>BRASIL SUL, GO</t>
  </si>
  <si>
    <t>AV SOCRATES DINIZ Q F LOTE 09</t>
  </si>
  <si>
    <t>JARDIM GONCALVES</t>
  </si>
  <si>
    <t>SOUZA RAMOS, GO</t>
  </si>
  <si>
    <t>AV UNIVERSITARIA Q E LOTE 18 A</t>
  </si>
  <si>
    <t>VILA SANTA ISABEL</t>
  </si>
  <si>
    <t>ANAPOLINA, GO</t>
  </si>
  <si>
    <t>AV PEDRO LUDOVICO LT 02-A QUADRA 02</t>
  </si>
  <si>
    <t>JARDIM NACOES UNIDAS</t>
  </si>
  <si>
    <t>BURITI SHOPPING, GO</t>
  </si>
  <si>
    <t>VILA SAO TOMAZ</t>
  </si>
  <si>
    <t>GARAVELO, GO</t>
  </si>
  <si>
    <t>AV DA IGUALDADE Q 91 LOTES 3 E 4</t>
  </si>
  <si>
    <t>SETOR GARAVELO</t>
  </si>
  <si>
    <t>APARECIDA DE GOIANIA, GO</t>
  </si>
  <si>
    <t>AV INDEPENDENCIA Q 14 LOTES 14/15/16</t>
  </si>
  <si>
    <t>RESIDENCIAL VILLAGE</t>
  </si>
  <si>
    <t>CIDADE LIVRE, GO</t>
  </si>
  <si>
    <t>AV INDEPENDENCIA Q 56 LOTES 07/10</t>
  </si>
  <si>
    <t>INDEPENDENCIA</t>
  </si>
  <si>
    <t>VILA BRASILIA, GO</t>
  </si>
  <si>
    <t>AV SAO PAULO, S/N LT 13 Q 35 A</t>
  </si>
  <si>
    <t>VILA BRASILIA</t>
  </si>
  <si>
    <t>PARQUE VEIGA JARDIM, GO</t>
  </si>
  <si>
    <t>R DR ODILON DE AMORIM Q 41 LOTE 01/03</t>
  </si>
  <si>
    <t>PARQUE VEIGA JARDIM</t>
  </si>
  <si>
    <t>BELA VISTA DE GOIAS, GO</t>
  </si>
  <si>
    <t>R CEL JOAO CAMILO, 651</t>
  </si>
  <si>
    <t>CALDAS NOVAS, GO</t>
  </si>
  <si>
    <t>AV CEL BENTO DE GODOY Q 15 LOTE 09</t>
  </si>
  <si>
    <t>SERRA DE CALDAS, GO</t>
  </si>
  <si>
    <t>ESTANCIA ITAGUAI</t>
  </si>
  <si>
    <t>0012L</t>
  </si>
  <si>
    <t>TURISTA I</t>
  </si>
  <si>
    <t>CATALAO, GO</t>
  </si>
  <si>
    <t>AV VINTE DE AGOSTO, 1858</t>
  </si>
  <si>
    <t>CONGADAS, GO</t>
  </si>
  <si>
    <t>AV DR LAMARTINE PINTO DE AVELAR, 663</t>
  </si>
  <si>
    <t>LOTEAMENTO VILA CHAU</t>
  </si>
  <si>
    <t>COCALZINHO, GO</t>
  </si>
  <si>
    <t>PC MAJOR JOAO MENDES   QUADRA 306</t>
  </si>
  <si>
    <t>ADILSON SEABRA, GO</t>
  </si>
  <si>
    <t>R 225 Q 117 LT 22 A 24</t>
  </si>
  <si>
    <t>SETOR LESTE UNIVERSI</t>
  </si>
  <si>
    <t>JARDIM MARIA HELENA</t>
  </si>
  <si>
    <t>VILA NOVA, GO</t>
  </si>
  <si>
    <t>AV QUINTA AVENIDA, 1010</t>
  </si>
  <si>
    <t>SETOR LESTE VILA NOV</t>
  </si>
  <si>
    <t>JARDIM NOVO MUNDO, GO</t>
  </si>
  <si>
    <t>AV SIMON BOLIVAR LT 1/3 QUADRA 214</t>
  </si>
  <si>
    <t>JARDIM NOVO MUNDO</t>
  </si>
  <si>
    <t>PARQUE DAS LARANJEIRAS, GO</t>
  </si>
  <si>
    <t>AV PROF ALFREDO DE CASTRO Q 1 LT 1</t>
  </si>
  <si>
    <t>PARQUE ACALANTO</t>
  </si>
  <si>
    <t>HIDROLANDIA, GO</t>
  </si>
  <si>
    <t>IPAMERI, GO</t>
  </si>
  <si>
    <t>R CEL JOAO VAZ, 08</t>
  </si>
  <si>
    <t>MORRINHOS, GO</t>
  </si>
  <si>
    <t>AV COUTO MAGALHAES, 528</t>
  </si>
  <si>
    <t>ORIZONA, GO</t>
  </si>
  <si>
    <t>AV 7 DE SETEMBRO Q 32 LOTE 06</t>
  </si>
  <si>
    <t>PIRACANJUBA, GO</t>
  </si>
  <si>
    <t>PIRENOPOLIS, GO</t>
  </si>
  <si>
    <t>PIRES DO RIO, GO</t>
  </si>
  <si>
    <t>PC GALDENCIO RINCOM SEGOVIA, 04 A</t>
  </si>
  <si>
    <t>PONTALINA, GO</t>
  </si>
  <si>
    <t>AV RUI BARBOSA, 615</t>
  </si>
  <si>
    <t>SILVANIA, GO</t>
  </si>
  <si>
    <t>VIANOPOLIS, GO</t>
  </si>
  <si>
    <t>Agencia</t>
  </si>
  <si>
    <t>ANHANGUERA, GO</t>
  </si>
  <si>
    <t>AV ANHANGUERA, 5829</t>
  </si>
  <si>
    <t>Sim</t>
  </si>
  <si>
    <t>24 DE OUTUBRO, GO</t>
  </si>
  <si>
    <t>AV VINTE E QUATRO DE OUTUBRO, 1452</t>
  </si>
  <si>
    <t>SETOR CAMPINAS</t>
  </si>
  <si>
    <t>Nao</t>
  </si>
  <si>
    <t>AV OTACILIO FERNANDES DE LIMA Q 08 LOTE</t>
  </si>
  <si>
    <t>UNIVERSIDADE FEDERAL DE GOIAS, GO</t>
  </si>
  <si>
    <t>EST CAMPUS KM 8 CAMPUS II - SAMAMBAIA UF</t>
  </si>
  <si>
    <t>CAMPUS UNIVERSITARIO</t>
  </si>
  <si>
    <t>JUSTICA FEDERAL GOIANIA, GO</t>
  </si>
  <si>
    <t>R 19, 244</t>
  </si>
  <si>
    <t>GOIANESIA, GO</t>
  </si>
  <si>
    <t>AV GOIAS, 423</t>
  </si>
  <si>
    <t>SETOR SUL</t>
  </si>
  <si>
    <t>SAO MIGUEL DO ARAGUAIA, GO</t>
  </si>
  <si>
    <t>RIALMA, GO</t>
  </si>
  <si>
    <t>AV BERNARDO SAYAO, 460</t>
  </si>
  <si>
    <t>ITABERAI, GO</t>
  </si>
  <si>
    <t>PC BALDUINO DA SILVA CALDAS, 1158 LT 03</t>
  </si>
  <si>
    <t>PORANGATU, GO</t>
  </si>
  <si>
    <t>R 08 Q 23 LT 04</t>
  </si>
  <si>
    <t>URUACU, GO</t>
  </si>
  <si>
    <t>AV TOCANTINS, 58</t>
  </si>
  <si>
    <t>REPUBLICA DO LIBANO, GO</t>
  </si>
  <si>
    <t>AV REPUBLICA DO LIBANO, 1991</t>
  </si>
  <si>
    <t>SETOR OESTE</t>
  </si>
  <si>
    <t>AV RIO VERDE Q 102/104 CAIXA POSTAL Nº 2</t>
  </si>
  <si>
    <t>COIMBRA, GO</t>
  </si>
  <si>
    <t>AV CASTELO BRANCO, 1568</t>
  </si>
  <si>
    <t>SETOR COIMBRA</t>
  </si>
  <si>
    <t>JARAGUA, GO</t>
  </si>
  <si>
    <t>AV PAULO ALVES, 386</t>
  </si>
  <si>
    <t>URUANA, GO</t>
  </si>
  <si>
    <t>R AMADEU ALVES TOLEDO Q 24 LOTE 18</t>
  </si>
  <si>
    <t>VILA BOA DE GOIAS, GO</t>
  </si>
  <si>
    <t>R MORETTI FOGGIA, 07 LT 13 QUADRA 10</t>
  </si>
  <si>
    <t>JUSSARA, GO</t>
  </si>
  <si>
    <t>AV DALVO GARCIA, 87</t>
  </si>
  <si>
    <t>TRINDADE, GO</t>
  </si>
  <si>
    <t>AV MANOEL MONTEIRO, 1453</t>
  </si>
  <si>
    <t>VILA PADRE ETERNO</t>
  </si>
  <si>
    <t>INHUMAS, GO</t>
  </si>
  <si>
    <t>R GOIAS Q 44 LOTE 12</t>
  </si>
  <si>
    <t>ITAPURANGA, GO</t>
  </si>
  <si>
    <t>R ANTONIO JOAQUIM DE BORBA, 518</t>
  </si>
  <si>
    <t>PALMEIRAS DE GOIAS, GO</t>
  </si>
  <si>
    <t>AV HUMBERTO MENDONCA, 600</t>
  </si>
  <si>
    <t>CERES, GO</t>
  </si>
  <si>
    <t>R 17, 246</t>
  </si>
  <si>
    <t>SERRA DOURADA, GO</t>
  </si>
  <si>
    <t>AV GOIAS Q 03 NUM 187</t>
  </si>
  <si>
    <t>PRACA DO TRABALHADOR, GO</t>
  </si>
  <si>
    <t>AV INDEPENDENCIA   C/R 74 - Q. 129 - LT</t>
  </si>
  <si>
    <t>PRACA DO AVIAO, GO</t>
  </si>
  <si>
    <t>AV PIRES FERNANDES, 426</t>
  </si>
  <si>
    <t>SETOR AEROPORTO</t>
  </si>
  <si>
    <t>FLAMBOYANT, GO</t>
  </si>
  <si>
    <t>AV JAMEL CECILIO, 3300 SHOPPING CENTER F</t>
  </si>
  <si>
    <t>JARDIM GOIAS</t>
  </si>
  <si>
    <t>CORA CORALINA, GO</t>
  </si>
  <si>
    <t>AV ARMANDO DE GODOY, 349 QUADRA 234, LOT</t>
  </si>
  <si>
    <t>APINAJES, GO</t>
  </si>
  <si>
    <t>AV T 4 Q 169-A LOTES 3/7 - ESQ COM AVENI</t>
  </si>
  <si>
    <t>SETOR BUENO</t>
  </si>
  <si>
    <t>NIQUELANDIA, GO</t>
  </si>
  <si>
    <t>AV SETE DE SETEMBRO, 85</t>
  </si>
  <si>
    <t>AV ANTONIO BATISTA ARANTES Q 23 LOTE 269</t>
  </si>
  <si>
    <t>R DR. JOAQUIM FELIX, 228 LT 231 QUADRA 2</t>
  </si>
  <si>
    <t>SAO LUIS DE MONTES BELOS, GO</t>
  </si>
  <si>
    <t>AV HERMOGENES COELHO, 2085</t>
  </si>
  <si>
    <t>VILA PEDROSO, GO</t>
  </si>
  <si>
    <t>AV ANAPOLIS Q 13 LOTE 8/9 - PARTE DO 11</t>
  </si>
  <si>
    <t>GOIANIA, GO</t>
  </si>
  <si>
    <t>AV ANHANGUERA, 4463 ESQUINA COM RUA 24</t>
  </si>
  <si>
    <t>MARISTA, GO</t>
  </si>
  <si>
    <t>R 0085, 2481 - QD 231 LT 22 A 24</t>
  </si>
  <si>
    <t>SETOR MARISTA</t>
  </si>
  <si>
    <t>AV BRASIL, 1120 NORTE, QD 20, LT 1 A 3</t>
  </si>
  <si>
    <t>T-9, GO</t>
  </si>
  <si>
    <t>AV T-0009, 2439 QD. 529 LT 01</t>
  </si>
  <si>
    <t>JARDIM AMERICA</t>
  </si>
  <si>
    <t>PEDRO LUDOVICO, GO</t>
  </si>
  <si>
    <t>AL XAVIER DE ALMEIDA Q 76 LT 06/07</t>
  </si>
  <si>
    <t>SETOR PEDRO LUDOVICO</t>
  </si>
  <si>
    <t>CENTRO ADMINISTRATIVO, GO</t>
  </si>
  <si>
    <t>R 82   S/N - CENTRO ADMINISTRATIVO</t>
  </si>
  <si>
    <t>FORUM CIVEL DE GOIANIA, GO</t>
  </si>
  <si>
    <t>AV OLINDA Q G LOTE 04</t>
  </si>
  <si>
    <t>PARK LOZANDES</t>
  </si>
  <si>
    <t>TRT GOIANIA, GO</t>
  </si>
  <si>
    <t>R T 51, 1403 PREDIO TRT 18 REGIAO</t>
  </si>
  <si>
    <t>TRT APARECIDA DE GOIANIA, GO</t>
  </si>
  <si>
    <t>R 10 Q W LOTE 3E</t>
  </si>
  <si>
    <t>SETOR ARAGUAIA</t>
  </si>
  <si>
    <t>FAMA, GO</t>
  </si>
  <si>
    <t>R 3 Q B LT. 02 - NUM 31</t>
  </si>
  <si>
    <t>SETOR CENTRO OESTE</t>
  </si>
  <si>
    <t>GOYAZES, GO</t>
  </si>
  <si>
    <t>AV FUED JOSE SEBBA Q A-25 LT 05 N 1483</t>
  </si>
  <si>
    <t>CERRADO, GO</t>
  </si>
  <si>
    <t>R DINAMARCA Q 104 LOTES 6,7,8,9</t>
  </si>
  <si>
    <t>JARDIM EUROPA</t>
  </si>
  <si>
    <t>SENADOR CANEDO, GO</t>
  </si>
  <si>
    <t>AV AROEIRA Q 1 LOTE 18/22 - SABIA</t>
  </si>
  <si>
    <t>CONJUNTO HABITACIONA</t>
  </si>
  <si>
    <t>JAIARA, GO</t>
  </si>
  <si>
    <t>PREFEITURA MUNICIPAL GOIANESIA, GO</t>
  </si>
  <si>
    <t>R 33, 453</t>
  </si>
  <si>
    <t>ITAPACI, GO</t>
  </si>
  <si>
    <t>R BENEDITO GONCALVES DE OLIVERIA, 6</t>
  </si>
  <si>
    <t>GOIANIRA, GO</t>
  </si>
  <si>
    <t>AV JOSE RODRIGUES NAVES Q 42 LOTE 15</t>
  </si>
  <si>
    <t>VILA PADRE PELAGIO</t>
  </si>
  <si>
    <t>NEROPOLIS, GO</t>
  </si>
  <si>
    <t>R JOSEFINA LUDOVICO DE ALMEIDA, S/N ESQU</t>
  </si>
  <si>
    <t>PARQUE DAS AMERICAS</t>
  </si>
  <si>
    <t>R PREF SIZENANDO JAYME   QUADRA A - LOTE</t>
  </si>
  <si>
    <t>RUBIATABA, GO</t>
  </si>
  <si>
    <t>R IPE Q 73 ESQUINA COM RUA XIXA</t>
  </si>
  <si>
    <t>CELINA PARK, GO</t>
  </si>
  <si>
    <t>AV MILAO, 1395</t>
  </si>
  <si>
    <t>LOTEAMENTO CELINA PA</t>
  </si>
  <si>
    <t>ANICUNS, GO</t>
  </si>
  <si>
    <t>AV BANDEIRANTES, 1294</t>
  </si>
  <si>
    <t>BALNEARIO MEIA PONTE, GO</t>
  </si>
  <si>
    <t>AV GENESIO DE LIMA BRITO Q  22 LOTES 01/</t>
  </si>
  <si>
    <t>JARDIM BALNEARIO MEI</t>
  </si>
  <si>
    <t>PARQUE AMAZONIA, GO</t>
  </si>
  <si>
    <t>AV DONA TEREZINHA DE MORAIS Q 189 LOTE 1</t>
  </si>
  <si>
    <t>PARQUE AMAZONIA</t>
  </si>
  <si>
    <t>MOZARLANDIA, GO</t>
  </si>
  <si>
    <t>R PEDRO AMARO, 557</t>
  </si>
  <si>
    <t>JARDIM GUANABARA, GO</t>
  </si>
  <si>
    <t>AV VERA CRUZ Q 46 - LOTES 3 E 4</t>
  </si>
  <si>
    <t>JARDIM GUANABARA</t>
  </si>
  <si>
    <t>NOROESTE, GO</t>
  </si>
  <si>
    <t>AV PERIMETRAL NORTE, S/N LT 10 QUADRA 3B</t>
  </si>
  <si>
    <t>SETOR CANDIDA DE MOR</t>
  </si>
  <si>
    <t>SANTA FE DE GOIAS, GO</t>
  </si>
  <si>
    <t>AV ARAGUAIA Q 8 LOTE 6A</t>
  </si>
  <si>
    <t>PM ALTO HORIZONTE DE GOIAS, GO</t>
  </si>
  <si>
    <t>AV GETULIO VARGAS Q 5 LOTE 01 - ESQ RUA</t>
  </si>
  <si>
    <t>PM LEOPOLDO DE BULHOES, GO</t>
  </si>
  <si>
    <t>R JOAQUIM BONIFACIO, S/N</t>
  </si>
  <si>
    <t>AV ANTONIO SANCHES FERNANDES Q 27 LOTE 1</t>
  </si>
  <si>
    <t>CRIXAS, GO</t>
  </si>
  <si>
    <t>R RICARDO NEVES - QD 3 LT 1</t>
  </si>
  <si>
    <t>FIRMINOPOLIS, GO</t>
  </si>
  <si>
    <t>AV RUI BARBOSA, 305 QD. 1-A, LOTE 19</t>
  </si>
  <si>
    <t>PARAUNA, GO</t>
  </si>
  <si>
    <t>AV FELIPE TIAGO GOMES, 17 QUADRA 18 - LO</t>
  </si>
  <si>
    <t>CORUMBA DE GOIAS, GO</t>
  </si>
  <si>
    <t>INDIARA, GO</t>
  </si>
  <si>
    <t>AL JORGE VICENTE ALVES, S/N QUADRA M - L</t>
  </si>
  <si>
    <t>ALTO DA PRIMAVERA</t>
  </si>
  <si>
    <t>MARA ROSA, GO</t>
  </si>
  <si>
    <t>AV BERNARDO SAYAO, 695 QUADRA 25, LT 01</t>
  </si>
  <si>
    <t>AV T2, GO</t>
  </si>
  <si>
    <t>AV T 2, 1620 QUADRA 41 - LOTE 19</t>
  </si>
  <si>
    <t>AV 136, GO</t>
  </si>
  <si>
    <t>AV 136 Q F44 LOTE 36E - LOJA 02 TERREO</t>
  </si>
  <si>
    <t>SETOR OESTE, GO</t>
  </si>
  <si>
    <t>AV REPUBLICA DO LIBANO, 1513 QD D1, LOTE</t>
  </si>
  <si>
    <t>LAGO DAS ROSAS, GO</t>
  </si>
  <si>
    <t>AV 220, S/N LT 60 ESQ COM RUAS 246/231</t>
  </si>
  <si>
    <t>NOVA CRIXAS, GO</t>
  </si>
  <si>
    <t>AV TANCREDO NEVES Q 30 LT 13B</t>
  </si>
  <si>
    <t>SETOR RODOVIARIO</t>
  </si>
  <si>
    <t>R SEN EUGENIO JARDIM, 301 LOTE 3, QUADRA</t>
  </si>
  <si>
    <t>PAI ETERNO, GO</t>
  </si>
  <si>
    <t>AV ELIZABETH MARQUES, 1743 QD 45 LT 19</t>
  </si>
  <si>
    <t>SETOR MAYSA</t>
  </si>
  <si>
    <t>JARDIM GOIAS, GO</t>
  </si>
  <si>
    <t>AV E Q B29A LOJA 1 - ESQ COM AV J</t>
  </si>
  <si>
    <t>AV MANGALO, GO</t>
  </si>
  <si>
    <t>AV MANGALO Q 01 CHACARA 7</t>
  </si>
  <si>
    <t>SETOR MORADA DO SOL</t>
  </si>
  <si>
    <t>SETOR RODOVIARIO, GO</t>
  </si>
  <si>
    <t>R BANDEIRAS Q 04 LOTE 01</t>
  </si>
  <si>
    <t>RODOVIARIO</t>
  </si>
  <si>
    <t>PETROLINA DE GOIAS, GO</t>
  </si>
  <si>
    <t>AV JOSE ALFAIATE DE LIMA, 204 LT 06 QUAD</t>
  </si>
  <si>
    <t>SANTA TEREZINHA DE GOIAS, GO</t>
  </si>
  <si>
    <t>AV DONA DITA - QUADRA A LT 7</t>
  </si>
  <si>
    <t>CAMPINORTE, GO</t>
  </si>
  <si>
    <t>AV BERNARDO SAYAO Q 59 LOTE 01 - COM RUA</t>
  </si>
  <si>
    <t>VILA JANUARIO</t>
  </si>
  <si>
    <t>GOIANAPOLIS</t>
  </si>
  <si>
    <t>GOIANAPOLIS, GO</t>
  </si>
  <si>
    <t>AV JOAO MAXIMIANO DE SOUZA, 449 LOTE 100</t>
  </si>
  <si>
    <t>GUAPO, GO</t>
  </si>
  <si>
    <t>R PADRE VICENTE Q 14 LOTE 1A - COM RUA S</t>
  </si>
  <si>
    <t>AV TOCANTINS Q 16 LOTE 01 - ESQ C/ RUA 3</t>
  </si>
  <si>
    <t>PA VILA BOM SUCESSO, GO</t>
  </si>
  <si>
    <t xml:space="preserve">AV DOM EMANUEL SN QUADRA 12 LOTE 12      </t>
  </si>
  <si>
    <t>JARDIM TODOS OS SANTOS</t>
  </si>
  <si>
    <t>AV PERIMETRAL, 660 C/ AV ANTONIO MIRANDA</t>
  </si>
  <si>
    <t>SAO FRANCISCO DE GOIAS, GO</t>
  </si>
  <si>
    <t>AV OTO CARDOSO DE PAIVA, 810</t>
  </si>
  <si>
    <t>1550J</t>
  </si>
  <si>
    <t>PA CAMARA MUNICIPAL DE GOIANIA, GO</t>
  </si>
  <si>
    <t>AV GOIAS 2001</t>
  </si>
  <si>
    <t>2256N</t>
  </si>
  <si>
    <t>PA SECRETARIA DA FAZENDA GOIAS</t>
  </si>
  <si>
    <t>RUA VER J MONTEIRO 2233</t>
  </si>
  <si>
    <t>SETOR NEGRAO LIMA</t>
  </si>
  <si>
    <t>2535C</t>
  </si>
  <si>
    <t>PA TRIBUNAL DE JUSTICA</t>
  </si>
  <si>
    <t>RUA 19 77 QUADRA 8 LOTE 6 TERREO</t>
  </si>
  <si>
    <t>Especial</t>
  </si>
  <si>
    <t>SESC CALDAS NOVAS-ADM REG GOIAS-CCT</t>
  </si>
  <si>
    <t>AV MINISTRO DR ELIAS BUFAICAL 600</t>
  </si>
  <si>
    <t>PAE GOV GOIAS BOMBEIROS I</t>
  </si>
  <si>
    <t>AV ANHANGUERA NUM 6750</t>
  </si>
  <si>
    <t>PAE SESI GO</t>
  </si>
  <si>
    <t xml:space="preserve">AV ARAGUAIA, 1544 SETOR LESTE - VL NOVA </t>
  </si>
  <si>
    <t>VILA NOVA</t>
  </si>
  <si>
    <t>PAE GOV GOIAS SEC SEGURANCA PUBLICA II</t>
  </si>
  <si>
    <t>AV ANHANGUERA NUM 7364</t>
  </si>
  <si>
    <t>AEROVIARIO</t>
  </si>
  <si>
    <t>PAE GESTAO INTEGRADA SSP GO</t>
  </si>
  <si>
    <t xml:space="preserve">AV ANHANGUERA 7364 </t>
  </si>
  <si>
    <t>PAE METROBUS</t>
  </si>
  <si>
    <t xml:space="preserve">RUA PATRIARCA, 299 - VILA REGINA </t>
  </si>
  <si>
    <t>VILA REGINA</t>
  </si>
  <si>
    <t>PAE AFFEGO</t>
  </si>
  <si>
    <t>RUA HENRIQUE SILVA 312</t>
  </si>
  <si>
    <t>PAE PROCON GOIAS</t>
  </si>
  <si>
    <t>RUA 8, NR 242 NR 242</t>
  </si>
  <si>
    <t>PAE GOIAS FOMENTO</t>
  </si>
  <si>
    <t xml:space="preserve">AVENIDA GOIAS 91 </t>
  </si>
  <si>
    <t xml:space="preserve">PAE GOV GOIAS SEC CIDADANIA TRAB I </t>
  </si>
  <si>
    <t xml:space="preserve">PRACA DR PEDRO LUDOVICO TEIXEIRA 332 </t>
  </si>
  <si>
    <t>PAE CAMARA MUNICIPAL DE GOIANIA</t>
  </si>
  <si>
    <t>AV GOIAS TERREO NUM 2001</t>
  </si>
  <si>
    <t>PAE CAMARA MUNICIPAL DE GOIANIA II</t>
  </si>
  <si>
    <t>AV GOIAS NUM 2001</t>
  </si>
  <si>
    <t>PAE COMANDO APOIO LOGISTICO PMGO I</t>
  </si>
  <si>
    <t>RUA 115 4</t>
  </si>
  <si>
    <t>PAE INSTITUTO IDENTIFICACAO SSP GO</t>
  </si>
  <si>
    <t>RUA 66 12</t>
  </si>
  <si>
    <t>PAE CAMARA MUNICIPAL DE GOIANIA III</t>
  </si>
  <si>
    <t xml:space="preserve">AVENIDA GOIAS, 2001 </t>
  </si>
  <si>
    <t>PAE GOV GOIAS HOSP GERAL GOIANIA I</t>
  </si>
  <si>
    <t>AV ANHANGUERA NUM 6479</t>
  </si>
  <si>
    <t>PAE DETRAN GO</t>
  </si>
  <si>
    <t>RUA MARIO FERREIRA SEM NUMERO</t>
  </si>
  <si>
    <t>PAE GOV GOIAS INSTITUTO DE CRIMINALISTIC</t>
  </si>
  <si>
    <t>AV ENGENHEIRO ATILIO CORREIA LIMA 1223</t>
  </si>
  <si>
    <t>PAE GOV GOIAS DETRAN I</t>
  </si>
  <si>
    <t>AVENIDA ENGENHEIRO ATILIO CORREIA LIMA SEM NUMERO</t>
  </si>
  <si>
    <t>PAE GOV GOIAS PALACIO ESMERALDAS</t>
  </si>
  <si>
    <t>PC DOUTOR PEDRO LUDOVICO TEIXEIRA NUM 01</t>
  </si>
  <si>
    <t>PAE GOV GOIAS AGEPEL</t>
  </si>
  <si>
    <t>PC DOUTOR PEDRO LUDOVICO TEIXEIRA SEM NUMERO</t>
  </si>
  <si>
    <t>PAE GOV GOIAS PALACIO PLT I</t>
  </si>
  <si>
    <t>RUA 82 NUM 400</t>
  </si>
  <si>
    <t>PAE GOV GOIAS PALACIO PLT III</t>
  </si>
  <si>
    <t>PAE GOV GOIAS PALACIO PLT IV</t>
  </si>
  <si>
    <t>PAE GOV GOIAS AGETOP GO</t>
  </si>
  <si>
    <t>AV GOVERNADOR JOSE LUDOVICO DE ALMEIDA 20</t>
  </si>
  <si>
    <t>CONJUNTO CAICARA</t>
  </si>
  <si>
    <t>PAE CEASA GOIAS</t>
  </si>
  <si>
    <t xml:space="preserve">RODOVIA BR 153 KM 5,5 </t>
  </si>
  <si>
    <t>PAE AG GOVERNO GOIAS I</t>
  </si>
  <si>
    <t>RUA 0011, 250 AND 4 ED SEDE CAIXA NUMERO 250 TERREO</t>
  </si>
  <si>
    <t>GOIÂNIA - ADICIONAL</t>
  </si>
  <si>
    <t>APARECIDA GOIÂNIA - ADICIONAL</t>
  </si>
  <si>
    <t>ANÁPOLIS</t>
  </si>
  <si>
    <t>ANÁPOLIS - ADICIONAL</t>
  </si>
  <si>
    <t>COCALZINHO DE GOIÁS</t>
  </si>
  <si>
    <t>PAE GOV GOIAS HOSP DOENCAS TROP II</t>
  </si>
  <si>
    <t>ALAMEDA DO CONTORNO SEM NUMERO</t>
  </si>
  <si>
    <t>SANTO ANTONIO</t>
  </si>
  <si>
    <t>PAE GOV GOIAS AGEL GOIANIA I</t>
  </si>
  <si>
    <t>AV FUED JOSE SEBBA NUM 1170 ESTADIO SE</t>
  </si>
  <si>
    <t>PAE ROTAM PMGO</t>
  </si>
  <si>
    <t xml:space="preserve">AVENIDA AUTODROMO AYRTON SENNA S N </t>
  </si>
  <si>
    <t>FLAMBOYANT</t>
  </si>
  <si>
    <t>PAE STA CASA MISERICORDIA GOIANIA</t>
  </si>
  <si>
    <t>RUA CAMPINAS 1135 NUM 1135</t>
  </si>
  <si>
    <t>VL AMERIC DO BRASIL</t>
  </si>
  <si>
    <t>PAE SANTA CASA GOIANIA II</t>
  </si>
  <si>
    <t>RUA CAMPINAS 1135 1135</t>
  </si>
  <si>
    <t>VL AMERICANO BRASIL</t>
  </si>
  <si>
    <t>SNC SAO LUIS DE MONTES BELOS</t>
  </si>
  <si>
    <t>RUA RIO VERDE QD 24 LT07</t>
  </si>
  <si>
    <t>PAE SNC SAO LUIS DE MONTES BELOS</t>
  </si>
  <si>
    <t>PAE PMGO BATALHAO ANHANGUERA I</t>
  </si>
  <si>
    <t>ALAMEDA AMERICANO DO BRASIL QD 254</t>
  </si>
  <si>
    <t>PAE HUGO II</t>
  </si>
  <si>
    <t>AV EDMUNDO PINHEIRO DE ABREU, SN 0</t>
  </si>
  <si>
    <t>PAE CBMGO COMANDO GERAL</t>
  </si>
  <si>
    <t xml:space="preserve">AVENIDA C 206 ESQ C  AV C 198 N 01 </t>
  </si>
  <si>
    <t>PAE IPASGO</t>
  </si>
  <si>
    <t>AV PRIMEIRA RADIAL 586 QUADRA F LOTE 3 BLOCO 02</t>
  </si>
  <si>
    <t>PAE IPASGO II</t>
  </si>
  <si>
    <t>AV PRIMEIRA RADIAL 586 QUADRA F LOTE 3 BLOCO 04</t>
  </si>
  <si>
    <t>PAE GOV GOIAS UEG I</t>
  </si>
  <si>
    <t>RODOVIA BR 153 3105 KM 99 AREA UEG ADM S</t>
  </si>
  <si>
    <t>FAZENDA BARREIRO DO</t>
  </si>
  <si>
    <t>PAE GOV GOIAS COLEGIO MILITAR</t>
  </si>
  <si>
    <t>RUA MONTEIRO LOBATO QD 02 SEM NUMERO</t>
  </si>
  <si>
    <t>JARDIM ALEXANDRINA</t>
  </si>
  <si>
    <t>PAE GOV GOIAS UEG II</t>
  </si>
  <si>
    <t>RODOVIA BR 153 3105 KM 98 CAMPOS HENRIQUE</t>
  </si>
  <si>
    <t>PAE GOV GOIAS APARECIDA DE GOIANIA</t>
  </si>
  <si>
    <t>AV DIAMANTE ESQ C RUA MUCUR QD</t>
  </si>
  <si>
    <t>SETOR CONDE DOS ARC</t>
  </si>
  <si>
    <t>PAE DESENV URBANO APARECIDA DE GOIANIA</t>
  </si>
  <si>
    <t>RUA SAO BERNARDO AREA PUBLICA 10</t>
  </si>
  <si>
    <t>PAE GOV GOIAS SECRET AGRICULTURA</t>
  </si>
  <si>
    <t>RUA 256 QD 117 NUM 52</t>
  </si>
  <si>
    <t>SETOR LESTE UNIVERS</t>
  </si>
  <si>
    <t>PAE GOV GOIAS SEMARH I</t>
  </si>
  <si>
    <t>AV DECIMA PRIMEIRA AVENIDA QD 94 NUM 1272</t>
  </si>
  <si>
    <t>PAE GOV GOIAS SEC CIDADANIA TRAB II</t>
  </si>
  <si>
    <t>AV ANHANGUERA NUM 3463 QD 67 LOTE 10</t>
  </si>
  <si>
    <t>PAE ACCG II</t>
  </si>
  <si>
    <t>RUA 239 SN</t>
  </si>
  <si>
    <t>SETOR LESTE UNIVER</t>
  </si>
  <si>
    <t>PAE PM COD 4 PM RODOVIARIA</t>
  </si>
  <si>
    <t xml:space="preserve">AV GOV JOSE LUDOVIDO DE ALMEIDA 20 </t>
  </si>
  <si>
    <t>PAE SECRETARIA DE FAZENDA DO ESTADO DE G</t>
  </si>
  <si>
    <t>AV VEREADOR JOSE MONTEIRO NUM 2233</t>
  </si>
  <si>
    <t>SETOR NOVA VILA</t>
  </si>
  <si>
    <t>AV VEREADOR JOSE MONTEIRO NUM 2233 BLOCO B</t>
  </si>
  <si>
    <t>PAE GOV GOIAS SUP ENSINO II</t>
  </si>
  <si>
    <t>AV QUINTA AVENIDA QD 7 LOTE 10</t>
  </si>
  <si>
    <t>SETOR LESTE VILA NO</t>
  </si>
  <si>
    <t>PAE GOV GOIAS MAT NS LOURDES</t>
  </si>
  <si>
    <t>RUA 230 NUM 709</t>
  </si>
  <si>
    <t>PAE GOV GOIAS PM APS I</t>
  </si>
  <si>
    <t>AV BRASIL SUL SEM NUMERO</t>
  </si>
  <si>
    <t>BATISTA</t>
  </si>
  <si>
    <t>PAE HOSPITAL DE URGENCIAS ANAPOLIS</t>
  </si>
  <si>
    <t>AVENIDA BRASIL, 3105 NUM 3105</t>
  </si>
  <si>
    <t>CIDADE UNIVERSITARIA</t>
  </si>
  <si>
    <t>PAE CIRETRAN ANAPOLIS</t>
  </si>
  <si>
    <t xml:space="preserve">AVENIDA BRASIL, 521 </t>
  </si>
  <si>
    <t>VILA SANTANA</t>
  </si>
  <si>
    <t>PAE PREFEITURA DE ANAPOLIS I</t>
  </si>
  <si>
    <t xml:space="preserve">AVENIDA BRASIL SUL 200 CENTRAL </t>
  </si>
  <si>
    <t>PAE PREFEITURA DE ANAPOLIS II</t>
  </si>
  <si>
    <t>PAE CAMARA MUNICIPAL DE ANAPOLIS</t>
  </si>
  <si>
    <t xml:space="preserve">AV JAMEL CECILIO </t>
  </si>
  <si>
    <t>PAE APARECIDA DE GOIANIA CENTRO ADM</t>
  </si>
  <si>
    <t xml:space="preserve">RUA GERVASIO PINHEIRO, APM 1 </t>
  </si>
  <si>
    <t>SOLAR CENTRAL PARK</t>
  </si>
  <si>
    <t>PAE PREF APARECIDA DE GOIANIA</t>
  </si>
  <si>
    <t>RUA GERVASIO PINHEIRO APM 1</t>
  </si>
  <si>
    <t>RESIDENCIAL SOLAR</t>
  </si>
  <si>
    <t>PAE APARECIDA GOIANIA SAC I</t>
  </si>
  <si>
    <t>RUA JOAO BATISTA DE TOLEDO  16</t>
  </si>
  <si>
    <t>PAE PM COCALZINHO I</t>
  </si>
  <si>
    <t>QD A  SUBPREFEITURA 2 AVENIDA</t>
  </si>
  <si>
    <t>GIRASSOL</t>
  </si>
  <si>
    <t>PAE PM COCALZINHO II</t>
  </si>
  <si>
    <t>QD A SUBPREFEITURA 2 AVENIDA</t>
  </si>
  <si>
    <t>SAO LUÍS DE MONTES BELOS</t>
  </si>
  <si>
    <t>SAO LUÍS DE MONTES BELOS - ADICIONAL</t>
  </si>
  <si>
    <t>BRASÍLIA X GOIÂNIA</t>
  </si>
  <si>
    <t>GOIÂNIA X CERES</t>
  </si>
  <si>
    <t>ITEM (A) - AGÊNCIA - GRANDE GOIÁS</t>
  </si>
  <si>
    <t>RELAÇÃO DE AGÊNCIAS E UNIDADES - ITEM (A) - GRANDE GOIÁS</t>
  </si>
  <si>
    <t>RELAÇÃO DE UNIDADES - ITEM (B) - PAE - GRANDE GOIÁS</t>
  </si>
  <si>
    <t>ITEM (B) - PAE - GRANDE GOIÁS</t>
  </si>
  <si>
    <t>ITEM (A e B) - GRANDE GOIÁS - VALOR GLOBAL PROPOSTA - AGÊNCIA E PAE</t>
  </si>
  <si>
    <t>MODELO III-A - PLANILHA PROPOSTA</t>
  </si>
  <si>
    <t>INFORMAR</t>
  </si>
  <si>
    <t>COCALZINHO DE GOIÁS - ADICIONAL</t>
  </si>
  <si>
    <t>91 a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</si>
</sst>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</numFmts>
  <fonts count="6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indexed="12"/>
      <name val="Arial"/>
      <family val="2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b/>
      <sz val="11"/>
      <color indexed="8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sz val="9"/>
      <name val="Arial"/>
      <family val="2"/>
    </font>
    <font>
      <sz val="9"/>
      <color rgb="FF0000FF"/>
      <name val="Arial"/>
      <family val="2"/>
    </font>
    <font>
      <b/>
      <sz val="8"/>
      <name val="Arial"/>
      <family val="2"/>
    </font>
    <font>
      <b/>
      <sz val="24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9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 vertic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12" fillId="0" borderId="0" xfId="0" applyFont="1"/>
    <xf numFmtId="0" fontId="3" fillId="0" borderId="12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4" fillId="0" borderId="0" xfId="0" applyFont="1"/>
    <xf numFmtId="0" fontId="21" fillId="0" borderId="0" xfId="0" applyFont="1"/>
    <xf numFmtId="0" fontId="6" fillId="5" borderId="5" xfId="0" applyFont="1" applyFill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right" vertical="center"/>
    </xf>
    <xf numFmtId="0" fontId="16" fillId="0" borderId="10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9" xfId="0" applyFont="1" applyBorder="1" applyAlignment="1">
      <alignment vertical="center"/>
    </xf>
    <xf numFmtId="0" fontId="22" fillId="2" borderId="4" xfId="0" applyFont="1" applyFill="1" applyBorder="1" applyAlignment="1">
      <alignment vertical="center"/>
    </xf>
    <xf numFmtId="0" fontId="22" fillId="2" borderId="5" xfId="0" applyFont="1" applyFill="1" applyBorder="1" applyAlignment="1">
      <alignment vertical="center"/>
    </xf>
    <xf numFmtId="0" fontId="22" fillId="2" borderId="5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right" vertical="center"/>
    </xf>
    <xf numFmtId="0" fontId="22" fillId="2" borderId="6" xfId="0" applyFont="1" applyFill="1" applyBorder="1" applyAlignment="1">
      <alignment vertical="center"/>
    </xf>
    <xf numFmtId="0" fontId="23" fillId="0" borderId="0" xfId="0" applyFont="1"/>
    <xf numFmtId="0" fontId="24" fillId="5" borderId="4" xfId="0" applyFont="1" applyFill="1" applyBorder="1" applyAlignment="1">
      <alignment horizontal="left" vertical="center"/>
    </xf>
    <xf numFmtId="0" fontId="24" fillId="5" borderId="5" xfId="0" applyFont="1" applyFill="1" applyBorder="1" applyAlignment="1">
      <alignment vertical="center"/>
    </xf>
    <xf numFmtId="0" fontId="25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center" vertical="center"/>
    </xf>
    <xf numFmtId="0" fontId="25" fillId="5" borderId="6" xfId="0" applyFont="1" applyFill="1" applyBorder="1" applyAlignment="1">
      <alignment horizontal="center" vertical="center"/>
    </xf>
    <xf numFmtId="0" fontId="26" fillId="0" borderId="0" xfId="0" applyFont="1"/>
    <xf numFmtId="165" fontId="24" fillId="5" borderId="5" xfId="1" applyNumberFormat="1" applyFont="1" applyFill="1" applyBorder="1" applyAlignment="1">
      <alignment horizontal="center" vertical="center"/>
    </xf>
    <xf numFmtId="165" fontId="24" fillId="5" borderId="6" xfId="1" applyNumberFormat="1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24" fillId="5" borderId="6" xfId="0" applyFont="1" applyFill="1" applyBorder="1" applyAlignment="1">
      <alignment vertical="center"/>
    </xf>
    <xf numFmtId="0" fontId="25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7" fillId="0" borderId="0" xfId="0" applyFont="1"/>
    <xf numFmtId="0" fontId="6" fillId="0" borderId="7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28" fillId="0" borderId="3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8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28" fillId="0" borderId="1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2" fillId="5" borderId="2" xfId="0" applyFont="1" applyFill="1" applyBorder="1" applyAlignment="1">
      <alignment horizontal="center" vertical="center" wrapText="1"/>
    </xf>
    <xf numFmtId="0" fontId="29" fillId="4" borderId="4" xfId="0" applyFont="1" applyFill="1" applyBorder="1"/>
    <xf numFmtId="0" fontId="29" fillId="4" borderId="5" xfId="0" applyFont="1" applyFill="1" applyBorder="1"/>
    <xf numFmtId="0" fontId="29" fillId="4" borderId="6" xfId="0" applyFont="1" applyFill="1" applyBorder="1"/>
    <xf numFmtId="0" fontId="29" fillId="4" borderId="5" xfId="0" applyFont="1" applyFill="1" applyBorder="1" applyAlignment="1">
      <alignment horizontal="center" vertical="center"/>
    </xf>
    <xf numFmtId="0" fontId="31" fillId="0" borderId="0" xfId="0" applyFont="1"/>
    <xf numFmtId="0" fontId="32" fillId="0" borderId="0" xfId="0" applyFont="1"/>
    <xf numFmtId="0" fontId="22" fillId="2" borderId="11" xfId="0" applyFont="1" applyFill="1" applyBorder="1" applyAlignment="1">
      <alignment vertical="center"/>
    </xf>
    <xf numFmtId="0" fontId="22" fillId="2" borderId="1" xfId="0" applyFont="1" applyFill="1" applyBorder="1" applyAlignment="1">
      <alignment vertical="center"/>
    </xf>
    <xf numFmtId="0" fontId="22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0" fillId="0" borderId="7" xfId="0" applyFont="1" applyBorder="1" applyAlignment="1">
      <alignment horizontal="left" vertical="center"/>
    </xf>
    <xf numFmtId="0" fontId="30" fillId="0" borderId="3" xfId="0" applyFont="1" applyBorder="1" applyAlignment="1">
      <alignment vertical="center"/>
    </xf>
    <xf numFmtId="0" fontId="30" fillId="0" borderId="3" xfId="0" applyFont="1" applyBorder="1" applyAlignment="1">
      <alignment horizontal="center" vertical="center"/>
    </xf>
    <xf numFmtId="0" fontId="30" fillId="0" borderId="3" xfId="0" applyFont="1" applyBorder="1" applyAlignment="1">
      <alignment horizontal="right" vertical="center"/>
    </xf>
    <xf numFmtId="0" fontId="30" fillId="0" borderId="8" xfId="0" applyFont="1" applyBorder="1" applyAlignment="1">
      <alignment vertical="center"/>
    </xf>
    <xf numFmtId="0" fontId="22" fillId="2" borderId="4" xfId="0" applyFont="1" applyFill="1" applyBorder="1" applyAlignment="1">
      <alignment horizontal="left" vertical="center"/>
    </xf>
    <xf numFmtId="0" fontId="22" fillId="2" borderId="12" xfId="0" applyFont="1" applyFill="1" applyBorder="1" applyAlignment="1">
      <alignment vertical="center"/>
    </xf>
    <xf numFmtId="0" fontId="33" fillId="0" borderId="0" xfId="0" applyFont="1"/>
    <xf numFmtId="0" fontId="34" fillId="0" borderId="0" xfId="0" applyFont="1"/>
    <xf numFmtId="0" fontId="35" fillId="0" borderId="7" xfId="0" applyFont="1" applyBorder="1"/>
    <xf numFmtId="0" fontId="35" fillId="0" borderId="3" xfId="0" applyFont="1" applyBorder="1"/>
    <xf numFmtId="0" fontId="36" fillId="0" borderId="3" xfId="0" applyFont="1" applyBorder="1" applyAlignment="1">
      <alignment horizontal="center" vertical="center"/>
    </xf>
    <xf numFmtId="0" fontId="35" fillId="0" borderId="3" xfId="0" applyFont="1" applyBorder="1" applyAlignment="1">
      <alignment horizontal="right"/>
    </xf>
    <xf numFmtId="0" fontId="35" fillId="0" borderId="8" xfId="0" applyFont="1" applyBorder="1"/>
    <xf numFmtId="0" fontId="37" fillId="6" borderId="7" xfId="0" applyFont="1" applyFill="1" applyBorder="1" applyAlignment="1">
      <alignment horizontal="left" vertical="center"/>
    </xf>
    <xf numFmtId="0" fontId="38" fillId="6" borderId="3" xfId="0" applyFont="1" applyFill="1" applyBorder="1"/>
    <xf numFmtId="0" fontId="37" fillId="6" borderId="3" xfId="0" applyFont="1" applyFill="1" applyBorder="1" applyAlignment="1">
      <alignment horizontal="left" vertical="center"/>
    </xf>
    <xf numFmtId="0" fontId="38" fillId="6" borderId="3" xfId="0" applyFont="1" applyFill="1" applyBorder="1" applyAlignment="1">
      <alignment horizontal="right"/>
    </xf>
    <xf numFmtId="0" fontId="38" fillId="6" borderId="8" xfId="0" applyFont="1" applyFill="1" applyBorder="1"/>
    <xf numFmtId="0" fontId="39" fillId="0" borderId="0" xfId="0" applyFont="1"/>
    <xf numFmtId="0" fontId="40" fillId="0" borderId="0" xfId="0" applyFont="1"/>
    <xf numFmtId="0" fontId="41" fillId="4" borderId="7" xfId="0" applyFont="1" applyFill="1" applyBorder="1" applyAlignment="1">
      <alignment horizontal="left"/>
    </xf>
    <xf numFmtId="0" fontId="41" fillId="4" borderId="3" xfId="0" applyFont="1" applyFill="1" applyBorder="1"/>
    <xf numFmtId="0" fontId="41" fillId="4" borderId="3" xfId="0" applyFont="1" applyFill="1" applyBorder="1" applyAlignment="1">
      <alignment horizontal="left" vertical="center"/>
    </xf>
    <xf numFmtId="0" fontId="41" fillId="4" borderId="3" xfId="0" applyFont="1" applyFill="1" applyBorder="1" applyAlignment="1">
      <alignment horizontal="right"/>
    </xf>
    <xf numFmtId="0" fontId="41" fillId="4" borderId="8" xfId="0" applyFont="1" applyFill="1" applyBorder="1"/>
    <xf numFmtId="0" fontId="42" fillId="0" borderId="0" xfId="0" applyFont="1"/>
    <xf numFmtId="0" fontId="38" fillId="0" borderId="0" xfId="0" applyFont="1"/>
    <xf numFmtId="0" fontId="35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5" fillId="0" borderId="12" xfId="0" applyFont="1" applyBorder="1"/>
    <xf numFmtId="0" fontId="46" fillId="0" borderId="0" xfId="0" applyFont="1"/>
    <xf numFmtId="0" fontId="47" fillId="0" borderId="0" xfId="0" applyFont="1"/>
    <xf numFmtId="0" fontId="35" fillId="0" borderId="0" xfId="0" applyFont="1" applyAlignment="1">
      <alignment horizontal="right"/>
    </xf>
    <xf numFmtId="0" fontId="47" fillId="5" borderId="5" xfId="0" applyFont="1" applyFill="1" applyBorder="1"/>
    <xf numFmtId="0" fontId="47" fillId="5" borderId="5" xfId="0" applyFont="1" applyFill="1" applyBorder="1" applyAlignment="1">
      <alignment horizontal="right"/>
    </xf>
    <xf numFmtId="0" fontId="48" fillId="0" borderId="0" xfId="0" applyFont="1"/>
    <xf numFmtId="0" fontId="35" fillId="0" borderId="4" xfId="0" applyFont="1" applyBorder="1"/>
    <xf numFmtId="0" fontId="35" fillId="0" borderId="5" xfId="0" applyFont="1" applyBorder="1"/>
    <xf numFmtId="0" fontId="49" fillId="0" borderId="5" xfId="0" applyFont="1" applyBorder="1" applyAlignment="1">
      <alignment vertical="center"/>
    </xf>
    <xf numFmtId="0" fontId="49" fillId="0" borderId="5" xfId="0" applyFont="1" applyBorder="1" applyAlignment="1">
      <alignment horizontal="right" vertical="center"/>
    </xf>
    <xf numFmtId="0" fontId="35" fillId="0" borderId="6" xfId="0" applyFont="1" applyBorder="1"/>
    <xf numFmtId="0" fontId="22" fillId="5" borderId="11" xfId="0" applyFont="1" applyFill="1" applyBorder="1" applyAlignment="1">
      <alignment vertical="center"/>
    </xf>
    <xf numFmtId="0" fontId="50" fillId="5" borderId="1" xfId="0" applyFont="1" applyFill="1" applyBorder="1" applyAlignment="1">
      <alignment vertical="center"/>
    </xf>
    <xf numFmtId="0" fontId="51" fillId="5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horizontal="center" vertical="center"/>
    </xf>
    <xf numFmtId="0" fontId="22" fillId="5" borderId="1" xfId="0" applyFont="1" applyFill="1" applyBorder="1" applyAlignment="1">
      <alignment horizontal="right" vertical="center"/>
    </xf>
    <xf numFmtId="0" fontId="50" fillId="5" borderId="1" xfId="0" applyFont="1" applyFill="1" applyBorder="1" applyAlignment="1">
      <alignment horizontal="center" vertical="center"/>
    </xf>
    <xf numFmtId="0" fontId="48" fillId="5" borderId="1" xfId="0" applyFont="1" applyFill="1" applyBorder="1"/>
    <xf numFmtId="0" fontId="22" fillId="5" borderId="12" xfId="0" applyFont="1" applyFill="1" applyBorder="1" applyAlignment="1">
      <alignment vertical="center"/>
    </xf>
    <xf numFmtId="0" fontId="22" fillId="5" borderId="0" xfId="0" applyFont="1" applyFill="1" applyAlignment="1">
      <alignment vertical="center"/>
    </xf>
    <xf numFmtId="0" fontId="22" fillId="5" borderId="0" xfId="0" applyFont="1" applyFill="1" applyAlignment="1">
      <alignment horizontal="center" vertical="center"/>
    </xf>
    <xf numFmtId="0" fontId="22" fillId="5" borderId="0" xfId="0" applyFont="1" applyFill="1" applyAlignment="1">
      <alignment horizontal="right" vertical="center"/>
    </xf>
    <xf numFmtId="0" fontId="48" fillId="5" borderId="0" xfId="0" applyFont="1" applyFill="1"/>
    <xf numFmtId="0" fontId="8" fillId="0" borderId="7" xfId="0" applyFont="1" applyBorder="1" applyAlignment="1">
      <alignment vertical="center"/>
    </xf>
    <xf numFmtId="0" fontId="8" fillId="0" borderId="3" xfId="0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8" fillId="2" borderId="0" xfId="0" applyFont="1" applyFill="1"/>
    <xf numFmtId="165" fontId="22" fillId="5" borderId="0" xfId="2" applyNumberFormat="1" applyFont="1" applyFill="1" applyBorder="1" applyAlignment="1">
      <alignment horizontal="right" vertical="center"/>
    </xf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7" fillId="5" borderId="6" xfId="0" applyFont="1" applyFill="1" applyBorder="1"/>
    <xf numFmtId="0" fontId="22" fillId="2" borderId="9" xfId="0" applyFont="1" applyFill="1" applyBorder="1" applyAlignment="1">
      <alignment vertical="center"/>
    </xf>
    <xf numFmtId="0" fontId="8" fillId="0" borderId="6" xfId="0" applyFont="1" applyBorder="1" applyAlignment="1">
      <alignment vertical="center"/>
    </xf>
    <xf numFmtId="165" fontId="8" fillId="0" borderId="3" xfId="2" applyNumberFormat="1" applyFont="1" applyFill="1" applyBorder="1" applyAlignment="1">
      <alignment horizontal="right" vertical="center"/>
    </xf>
    <xf numFmtId="0" fontId="22" fillId="5" borderId="9" xfId="0" applyFont="1" applyFill="1" applyBorder="1" applyAlignment="1">
      <alignment vertical="center"/>
    </xf>
    <xf numFmtId="0" fontId="17" fillId="5" borderId="1" xfId="0" applyFont="1" applyFill="1" applyBorder="1" applyAlignment="1">
      <alignment horizontal="right" vertical="center"/>
    </xf>
    <xf numFmtId="0" fontId="50" fillId="5" borderId="10" xfId="0" applyFont="1" applyFill="1" applyBorder="1" applyAlignment="1">
      <alignment vertical="center"/>
    </xf>
    <xf numFmtId="0" fontId="47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left" vertical="center"/>
    </xf>
    <xf numFmtId="0" fontId="9" fillId="5" borderId="3" xfId="0" applyFont="1" applyFill="1" applyBorder="1" applyAlignment="1">
      <alignment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right" vertical="center"/>
    </xf>
    <xf numFmtId="0" fontId="9" fillId="5" borderId="8" xfId="0" applyFont="1" applyFill="1" applyBorder="1" applyAlignment="1">
      <alignment vertical="center"/>
    </xf>
    <xf numFmtId="9" fontId="18" fillId="0" borderId="13" xfId="0" applyNumberFormat="1" applyFont="1" applyBorder="1" applyAlignment="1">
      <alignment horizontal="right" vertical="center"/>
    </xf>
    <xf numFmtId="0" fontId="52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2" fillId="2" borderId="0" xfId="0" applyFont="1" applyFill="1" applyAlignment="1">
      <alignment vertical="center"/>
    </xf>
    <xf numFmtId="0" fontId="22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right" vertical="center"/>
    </xf>
    <xf numFmtId="0" fontId="41" fillId="4" borderId="0" xfId="0" applyFont="1" applyFill="1"/>
    <xf numFmtId="0" fontId="3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6" fillId="5" borderId="7" xfId="0" applyFont="1" applyFill="1" applyBorder="1" applyAlignment="1">
      <alignment horizontal="left" vertical="center"/>
    </xf>
    <xf numFmtId="0" fontId="16" fillId="5" borderId="3" xfId="0" applyFont="1" applyFill="1" applyBorder="1" applyAlignment="1">
      <alignment vertical="center"/>
    </xf>
    <xf numFmtId="0" fontId="55" fillId="5" borderId="3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left" vertical="center"/>
    </xf>
    <xf numFmtId="0" fontId="16" fillId="5" borderId="3" xfId="0" applyFont="1" applyFill="1" applyBorder="1" applyAlignment="1">
      <alignment horizontal="center" vertical="center"/>
    </xf>
    <xf numFmtId="0" fontId="55" fillId="5" borderId="8" xfId="0" applyFont="1" applyFill="1" applyBorder="1" applyAlignment="1">
      <alignment horizontal="center" vertical="center"/>
    </xf>
    <xf numFmtId="0" fontId="16" fillId="5" borderId="11" xfId="0" applyFont="1" applyFill="1" applyBorder="1" applyAlignment="1">
      <alignment horizontal="left" vertical="center"/>
    </xf>
    <xf numFmtId="0" fontId="16" fillId="5" borderId="1" xfId="0" applyFont="1" applyFill="1" applyBorder="1" applyAlignment="1">
      <alignment vertical="center"/>
    </xf>
    <xf numFmtId="0" fontId="55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left" vertical="center"/>
    </xf>
    <xf numFmtId="0" fontId="16" fillId="5" borderId="1" xfId="0" applyFont="1" applyFill="1" applyBorder="1" applyAlignment="1">
      <alignment horizontal="center" vertical="center"/>
    </xf>
    <xf numFmtId="0" fontId="55" fillId="5" borderId="10" xfId="0" applyFont="1" applyFill="1" applyBorder="1" applyAlignment="1">
      <alignment horizontal="center" vertical="center"/>
    </xf>
    <xf numFmtId="0" fontId="56" fillId="5" borderId="3" xfId="0" applyFont="1" applyFill="1" applyBorder="1" applyAlignment="1">
      <alignment horizontal="center" vertical="center"/>
    </xf>
    <xf numFmtId="0" fontId="56" fillId="5" borderId="1" xfId="0" applyFont="1" applyFill="1" applyBorder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35" fillId="0" borderId="5" xfId="0" applyFont="1" applyBorder="1" applyAlignment="1">
      <alignment horizontal="right"/>
    </xf>
    <xf numFmtId="9" fontId="18" fillId="0" borderId="8" xfId="0" applyNumberFormat="1" applyFont="1" applyBorder="1" applyAlignment="1">
      <alignment horizontal="right" vertical="center"/>
    </xf>
    <xf numFmtId="0" fontId="48" fillId="2" borderId="9" xfId="0" applyFont="1" applyFill="1" applyBorder="1"/>
    <xf numFmtId="0" fontId="8" fillId="0" borderId="6" xfId="0" applyFont="1" applyBorder="1" applyAlignment="1">
      <alignment horizontal="right" vertical="center"/>
    </xf>
    <xf numFmtId="165" fontId="8" fillId="0" borderId="8" xfId="2" applyNumberFormat="1" applyFont="1" applyFill="1" applyBorder="1" applyAlignment="1">
      <alignment horizontal="right" vertical="center"/>
    </xf>
    <xf numFmtId="0" fontId="17" fillId="5" borderId="10" xfId="0" applyFont="1" applyFill="1" applyBorder="1" applyAlignment="1">
      <alignment horizontal="right" vertical="center"/>
    </xf>
    <xf numFmtId="0" fontId="9" fillId="5" borderId="4" xfId="0" applyFont="1" applyFill="1" applyBorder="1" applyAlignment="1">
      <alignment horizontal="left" vertical="center"/>
    </xf>
    <xf numFmtId="0" fontId="9" fillId="5" borderId="5" xfId="0" applyFont="1" applyFill="1" applyBorder="1" applyAlignment="1">
      <alignment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right" vertical="center"/>
    </xf>
    <xf numFmtId="0" fontId="9" fillId="5" borderId="6" xfId="0" applyFont="1" applyFill="1" applyBorder="1" applyAlignment="1">
      <alignment horizontal="right" vertical="center"/>
    </xf>
    <xf numFmtId="0" fontId="46" fillId="2" borderId="4" xfId="0" applyFont="1" applyFill="1" applyBorder="1" applyAlignment="1">
      <alignment horizontal="left"/>
    </xf>
    <xf numFmtId="0" fontId="9" fillId="2" borderId="5" xfId="0" applyFont="1" applyFill="1" applyBorder="1" applyAlignment="1">
      <alignment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right" vertical="center"/>
    </xf>
    <xf numFmtId="0" fontId="9" fillId="2" borderId="6" xfId="0" applyFont="1" applyFill="1" applyBorder="1" applyAlignment="1">
      <alignment vertical="center"/>
    </xf>
    <xf numFmtId="0" fontId="9" fillId="5" borderId="4" xfId="0" applyFont="1" applyFill="1" applyBorder="1" applyAlignment="1">
      <alignment vertical="center"/>
    </xf>
    <xf numFmtId="165" fontId="9" fillId="5" borderId="5" xfId="2" applyNumberFormat="1" applyFont="1" applyFill="1" applyBorder="1" applyAlignment="1">
      <alignment horizontal="right" vertical="center"/>
    </xf>
    <xf numFmtId="165" fontId="9" fillId="5" borderId="6" xfId="2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35" fillId="0" borderId="1" xfId="0" applyFont="1" applyBorder="1"/>
    <xf numFmtId="0" fontId="35" fillId="0" borderId="1" xfId="0" applyFont="1" applyBorder="1" applyAlignment="1">
      <alignment horizontal="right"/>
    </xf>
    <xf numFmtId="0" fontId="22" fillId="5" borderId="7" xfId="0" applyFont="1" applyFill="1" applyBorder="1" applyAlignment="1">
      <alignment vertical="center"/>
    </xf>
    <xf numFmtId="0" fontId="22" fillId="5" borderId="3" xfId="0" applyFont="1" applyFill="1" applyBorder="1" applyAlignment="1">
      <alignment vertical="center"/>
    </xf>
    <xf numFmtId="0" fontId="22" fillId="5" borderId="3" xfId="0" applyFont="1" applyFill="1" applyBorder="1" applyAlignment="1">
      <alignment horizontal="center" vertical="center"/>
    </xf>
    <xf numFmtId="0" fontId="22" fillId="5" borderId="3" xfId="0" applyFont="1" applyFill="1" applyBorder="1" applyAlignment="1">
      <alignment horizontal="right" vertical="center"/>
    </xf>
    <xf numFmtId="0" fontId="48" fillId="5" borderId="3" xfId="0" applyFont="1" applyFill="1" applyBorder="1"/>
    <xf numFmtId="165" fontId="22" fillId="5" borderId="3" xfId="2" applyNumberFormat="1" applyFont="1" applyFill="1" applyBorder="1" applyAlignment="1">
      <alignment horizontal="right" vertical="center"/>
    </xf>
    <xf numFmtId="165" fontId="22" fillId="5" borderId="8" xfId="2" applyNumberFormat="1" applyFont="1" applyFill="1" applyBorder="1" applyAlignment="1">
      <alignment horizontal="right" vertical="center"/>
    </xf>
    <xf numFmtId="0" fontId="41" fillId="4" borderId="12" xfId="0" applyFont="1" applyFill="1" applyBorder="1" applyAlignment="1">
      <alignment horizontal="left"/>
    </xf>
    <xf numFmtId="0" fontId="41" fillId="4" borderId="0" xfId="0" applyFont="1" applyFill="1" applyAlignment="1">
      <alignment horizontal="left" vertical="center"/>
    </xf>
    <xf numFmtId="0" fontId="41" fillId="4" borderId="0" xfId="0" applyFont="1" applyFill="1" applyAlignment="1">
      <alignment horizontal="right"/>
    </xf>
    <xf numFmtId="0" fontId="41" fillId="4" borderId="9" xfId="0" applyFont="1" applyFill="1" applyBorder="1"/>
    <xf numFmtId="0" fontId="30" fillId="0" borderId="12" xfId="0" applyFont="1" applyBorder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right" vertical="center"/>
    </xf>
    <xf numFmtId="0" fontId="30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9" fillId="3" borderId="0" xfId="0" quotePrefix="1" applyFont="1" applyFill="1" applyAlignment="1">
      <alignment vertical="center" wrapText="1"/>
    </xf>
    <xf numFmtId="0" fontId="58" fillId="3" borderId="0" xfId="0" quotePrefix="1" applyFont="1" applyFill="1" applyAlignment="1">
      <alignment vertical="center" wrapText="1"/>
    </xf>
    <xf numFmtId="0" fontId="58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60" fillId="3" borderId="2" xfId="0" applyFont="1" applyFill="1" applyBorder="1" applyAlignment="1" applyProtection="1">
      <alignment horizontal="left" vertical="top" wrapText="1"/>
      <protection locked="0"/>
    </xf>
    <xf numFmtId="0" fontId="60" fillId="3" borderId="2" xfId="0" applyFont="1" applyFill="1" applyBorder="1" applyAlignment="1" applyProtection="1">
      <alignment horizontal="center" wrapText="1"/>
      <protection locked="0"/>
    </xf>
    <xf numFmtId="0" fontId="60" fillId="3" borderId="2" xfId="0" applyFont="1" applyFill="1" applyBorder="1" applyAlignment="1" applyProtection="1">
      <alignment horizontal="left" wrapText="1"/>
      <protection locked="0"/>
    </xf>
    <xf numFmtId="0" fontId="60" fillId="3" borderId="2" xfId="0" applyFont="1" applyFill="1" applyBorder="1" applyAlignment="1">
      <alignment horizontal="left" wrapText="1"/>
    </xf>
    <xf numFmtId="0" fontId="60" fillId="3" borderId="2" xfId="0" applyFont="1" applyFill="1" applyBorder="1" applyAlignment="1">
      <alignment horizontal="center"/>
    </xf>
    <xf numFmtId="0" fontId="61" fillId="3" borderId="2" xfId="0" applyFont="1" applyFill="1" applyBorder="1" applyAlignment="1">
      <alignment horizontal="center"/>
    </xf>
    <xf numFmtId="49" fontId="60" fillId="3" borderId="2" xfId="0" applyNumberFormat="1" applyFont="1" applyFill="1" applyBorder="1" applyAlignment="1" applyProtection="1">
      <alignment horizontal="center" wrapText="1"/>
      <protection locked="0"/>
    </xf>
    <xf numFmtId="0" fontId="7" fillId="0" borderId="0" xfId="0" applyFont="1" applyAlignment="1">
      <alignment vertical="top"/>
    </xf>
    <xf numFmtId="0" fontId="62" fillId="0" borderId="0" xfId="0" applyFont="1"/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4" fillId="5" borderId="6" xfId="0" applyFont="1" applyFill="1" applyBorder="1" applyAlignment="1">
      <alignment horizontal="left" vertical="center"/>
    </xf>
    <xf numFmtId="0" fontId="24" fillId="5" borderId="4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13" fillId="0" borderId="4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3" fillId="0" borderId="1" xfId="0" applyFont="1" applyBorder="1" applyAlignment="1">
      <alignment horizontal="right" vertical="center"/>
    </xf>
    <xf numFmtId="0" fontId="13" fillId="0" borderId="11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0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0" fillId="0" borderId="5" xfId="2" applyFont="1" applyFill="1" applyBorder="1" applyAlignment="1">
      <alignment horizontal="right" vertical="center"/>
    </xf>
    <xf numFmtId="0" fontId="4" fillId="0" borderId="13" xfId="0" applyFont="1" applyBorder="1" applyAlignment="1">
      <alignment horizontal="left" vertical="center"/>
    </xf>
    <xf numFmtId="0" fontId="10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1" fontId="24" fillId="5" borderId="4" xfId="0" applyNumberFormat="1" applyFont="1" applyFill="1" applyBorder="1" applyAlignment="1">
      <alignment horizontal="center" vertical="center"/>
    </xf>
    <xf numFmtId="165" fontId="24" fillId="5" borderId="5" xfId="1" applyNumberFormat="1" applyFont="1" applyFill="1" applyBorder="1" applyAlignment="1">
      <alignment horizontal="left" vertical="center"/>
    </xf>
    <xf numFmtId="165" fontId="24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0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4" fillId="0" borderId="2" xfId="2" applyNumberFormat="1" applyFont="1" applyFill="1" applyBorder="1" applyAlignment="1">
      <alignment horizontal="right" vertical="center"/>
    </xf>
    <xf numFmtId="0" fontId="11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5" fillId="5" borderId="8" xfId="0" applyFont="1" applyFill="1" applyBorder="1" applyAlignment="1">
      <alignment vertical="center"/>
    </xf>
    <xf numFmtId="0" fontId="13" fillId="0" borderId="5" xfId="0" applyFont="1" applyBorder="1" applyAlignment="1">
      <alignment horizontal="right" vertical="center"/>
    </xf>
    <xf numFmtId="0" fontId="13" fillId="0" borderId="6" xfId="0" applyFont="1" applyBorder="1" applyAlignment="1">
      <alignment horizontal="center" vertical="center"/>
    </xf>
    <xf numFmtId="0" fontId="54" fillId="0" borderId="2" xfId="0" applyFont="1" applyBorder="1" applyAlignment="1">
      <alignment horizontal="center" vertical="center"/>
    </xf>
    <xf numFmtId="0" fontId="53" fillId="0" borderId="4" xfId="0" applyFont="1" applyBorder="1" applyAlignment="1">
      <alignment horizontal="center" vertical="center"/>
    </xf>
    <xf numFmtId="0" fontId="4" fillId="0" borderId="6" xfId="2" applyNumberFormat="1" applyFont="1" applyFill="1" applyBorder="1" applyAlignment="1">
      <alignment horizontal="right" vertical="center"/>
    </xf>
    <xf numFmtId="164" fontId="53" fillId="0" borderId="2" xfId="0" applyNumberFormat="1" applyFont="1" applyBorder="1" applyAlignment="1">
      <alignment horizontal="center" vertical="center"/>
    </xf>
    <xf numFmtId="0" fontId="53" fillId="0" borderId="2" xfId="0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4" fillId="0" borderId="14" xfId="2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5" fillId="0" borderId="5" xfId="0" applyNumberFormat="1" applyFont="1" applyBorder="1" applyAlignment="1">
      <alignment horizontal="right" vertical="center"/>
    </xf>
    <xf numFmtId="0" fontId="1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0" fillId="0" borderId="5" xfId="3" applyNumberFormat="1" applyFont="1" applyFill="1" applyBorder="1" applyAlignment="1">
      <alignment horizontal="right" vertical="center"/>
    </xf>
    <xf numFmtId="165" fontId="8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2" fillId="5" borderId="4" xfId="0" applyFont="1" applyFill="1" applyBorder="1" applyAlignment="1">
      <alignment vertical="center"/>
    </xf>
    <xf numFmtId="0" fontId="22" fillId="5" borderId="5" xfId="0" applyFont="1" applyFill="1" applyBorder="1" applyAlignment="1">
      <alignment vertical="center"/>
    </xf>
    <xf numFmtId="0" fontId="22" fillId="5" borderId="5" xfId="0" applyFont="1" applyFill="1" applyBorder="1" applyAlignment="1">
      <alignment horizontal="center" vertical="center"/>
    </xf>
    <xf numFmtId="0" fontId="22" fillId="5" borderId="5" xfId="0" applyFont="1" applyFill="1" applyBorder="1" applyAlignment="1">
      <alignment horizontal="right" vertical="center"/>
    </xf>
    <xf numFmtId="0" fontId="48" fillId="5" borderId="5" xfId="0" applyFont="1" applyFill="1" applyBorder="1"/>
    <xf numFmtId="165" fontId="22" fillId="5" borderId="5" xfId="2" applyNumberFormat="1" applyFont="1" applyFill="1" applyBorder="1" applyAlignment="1">
      <alignment horizontal="right" vertical="center"/>
    </xf>
    <xf numFmtId="0" fontId="22" fillId="5" borderId="6" xfId="0" applyFont="1" applyFill="1" applyBorder="1" applyAlignment="1">
      <alignment vertical="center"/>
    </xf>
    <xf numFmtId="0" fontId="4" fillId="0" borderId="7" xfId="0" applyFont="1" applyBorder="1" applyAlignment="1">
      <alignment horizontal="left" vertical="center"/>
    </xf>
    <xf numFmtId="0" fontId="16" fillId="0" borderId="3" xfId="0" applyFont="1" applyBorder="1" applyAlignment="1">
      <alignment vertical="center"/>
    </xf>
    <xf numFmtId="0" fontId="16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horizontal="right" vertical="center"/>
    </xf>
    <xf numFmtId="0" fontId="16" fillId="0" borderId="8" xfId="0" applyFont="1" applyBorder="1" applyAlignment="1">
      <alignment vertical="center"/>
    </xf>
    <xf numFmtId="0" fontId="55" fillId="5" borderId="9" xfId="0" applyFont="1" applyFill="1" applyBorder="1" applyAlignment="1">
      <alignment horizontal="center" vertical="center"/>
    </xf>
    <xf numFmtId="0" fontId="55" fillId="5" borderId="0" xfId="0" applyFont="1" applyFill="1" applyAlignment="1">
      <alignment horizontal="center" vertical="center"/>
    </xf>
    <xf numFmtId="44" fontId="3" fillId="0" borderId="11" xfId="2" applyFont="1" applyFill="1" applyBorder="1" applyAlignment="1">
      <alignment horizontal="righ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0" fontId="8" fillId="0" borderId="4" xfId="0" applyFont="1" applyBorder="1" applyAlignment="1">
      <alignment horizontal="left" vertical="center"/>
    </xf>
    <xf numFmtId="165" fontId="8" fillId="0" borderId="6" xfId="2" applyNumberFormat="1" applyFont="1" applyFill="1" applyBorder="1" applyAlignment="1">
      <alignment horizontal="right" vertical="center"/>
    </xf>
    <xf numFmtId="0" fontId="48" fillId="2" borderId="5" xfId="0" applyFont="1" applyFill="1" applyBorder="1"/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7" fillId="5" borderId="1" xfId="0" applyFont="1" applyFill="1" applyBorder="1" applyAlignment="1">
      <alignment horizontal="right"/>
    </xf>
    <xf numFmtId="0" fontId="47" fillId="5" borderId="1" xfId="0" applyFont="1" applyFill="1" applyBorder="1"/>
    <xf numFmtId="0" fontId="10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166" fontId="4" fillId="0" borderId="5" xfId="2" applyNumberFormat="1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22" fillId="2" borderId="3" xfId="0" applyFont="1" applyFill="1" applyBorder="1" applyAlignment="1">
      <alignment vertical="center"/>
    </xf>
    <xf numFmtId="0" fontId="22" fillId="2" borderId="3" xfId="0" applyFont="1" applyFill="1" applyBorder="1" applyAlignment="1">
      <alignment horizontal="right" vertical="center"/>
    </xf>
    <xf numFmtId="0" fontId="22" fillId="2" borderId="8" xfId="0" applyFont="1" applyFill="1" applyBorder="1" applyAlignment="1">
      <alignment vertical="center"/>
    </xf>
    <xf numFmtId="165" fontId="6" fillId="5" borderId="10" xfId="2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63" fillId="0" borderId="3" xfId="0" applyFont="1" applyBorder="1" applyAlignment="1">
      <alignment horizontal="left" vertical="center"/>
    </xf>
    <xf numFmtId="0" fontId="64" fillId="3" borderId="2" xfId="0" applyFont="1" applyFill="1" applyBorder="1"/>
    <xf numFmtId="0" fontId="64" fillId="3" borderId="2" xfId="0" applyFont="1" applyFill="1" applyBorder="1" applyAlignment="1">
      <alignment horizontal="center"/>
    </xf>
    <xf numFmtId="0" fontId="64" fillId="0" borderId="2" xfId="0" applyFont="1" applyBorder="1" applyAlignment="1">
      <alignment horizontal="center"/>
    </xf>
    <xf numFmtId="0" fontId="64" fillId="3" borderId="2" xfId="0" applyFont="1" applyFill="1" applyBorder="1" applyAlignment="1">
      <alignment horizontal="left"/>
    </xf>
    <xf numFmtId="49" fontId="64" fillId="3" borderId="2" xfId="0" applyNumberFormat="1" applyFont="1" applyFill="1" applyBorder="1" applyAlignment="1" applyProtection="1">
      <alignment horizontal="center" wrapText="1"/>
      <protection locked="0"/>
    </xf>
    <xf numFmtId="0" fontId="64" fillId="3" borderId="2" xfId="0" applyFont="1" applyFill="1" applyBorder="1" applyAlignment="1" applyProtection="1">
      <alignment horizontal="center" wrapText="1"/>
      <protection locked="0"/>
    </xf>
    <xf numFmtId="0" fontId="64" fillId="3" borderId="2" xfId="0" applyFont="1" applyFill="1" applyBorder="1" applyAlignment="1">
      <alignment horizontal="left" wrapText="1"/>
    </xf>
    <xf numFmtId="14" fontId="10" fillId="0" borderId="0" xfId="0" applyNumberFormat="1" applyFont="1" applyAlignment="1">
      <alignment horizontal="left" vertical="center"/>
    </xf>
    <xf numFmtId="14" fontId="28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7" fillId="0" borderId="5" xfId="0" applyFont="1" applyBorder="1" applyAlignment="1">
      <alignment horizontal="center" vertical="center"/>
    </xf>
    <xf numFmtId="0" fontId="57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7" fillId="5" borderId="11" xfId="0" applyFont="1" applyFill="1" applyBorder="1" applyAlignment="1">
      <alignment horizontal="left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867296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239629</xdr:colOff>
      <xdr:row>1</xdr:row>
      <xdr:rowOff>147579</xdr:rowOff>
    </xdr:from>
    <xdr:to>
      <xdr:col>2</xdr:col>
      <xdr:colOff>1312769</xdr:colOff>
      <xdr:row>1</xdr:row>
      <xdr:rowOff>857136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2500EE72-9155-4B86-8866-972519C781C5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353929" y="345699"/>
          <a:ext cx="1949440" cy="7114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1425051</xdr:colOff>
      <xdr:row>1</xdr:row>
      <xdr:rowOff>857136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FA74C429-92E6-425E-91B2-8706131080BE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5"/>
  <sheetViews>
    <sheetView workbookViewId="0">
      <selection activeCell="B8" sqref="B8"/>
    </sheetView>
  </sheetViews>
  <sheetFormatPr defaultRowHeight="14.4" x14ac:dyDescent="0.3"/>
  <cols>
    <col min="2" max="2" width="26.1093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3" spans="2:2" x14ac:dyDescent="0.3">
      <c r="B13" t="s">
        <v>9</v>
      </c>
    </row>
    <row r="14" spans="2:2" x14ac:dyDescent="0.3">
      <c r="B14" t="s">
        <v>10</v>
      </c>
    </row>
    <row r="15" spans="2:2" x14ac:dyDescent="0.3">
      <c r="B15" t="s">
        <v>11</v>
      </c>
    </row>
    <row r="16" spans="2:2" x14ac:dyDescent="0.3">
      <c r="B16" t="s">
        <v>5</v>
      </c>
    </row>
    <row r="18" spans="2:2" x14ac:dyDescent="0.3">
      <c r="B18" t="s">
        <v>12</v>
      </c>
    </row>
    <row r="19" spans="2:2" x14ac:dyDescent="0.3">
      <c r="B19" t="s">
        <v>5</v>
      </c>
    </row>
    <row r="20" spans="2:2" x14ac:dyDescent="0.3">
      <c r="B20">
        <v>1</v>
      </c>
    </row>
    <row r="21" spans="2:2" x14ac:dyDescent="0.3">
      <c r="B21">
        <v>2</v>
      </c>
    </row>
    <row r="22" spans="2:2" x14ac:dyDescent="0.3">
      <c r="B22">
        <v>3</v>
      </c>
    </row>
    <row r="23" spans="2:2" x14ac:dyDescent="0.3">
      <c r="B23">
        <v>4</v>
      </c>
    </row>
    <row r="24" spans="2:2" x14ac:dyDescent="0.3">
      <c r="B24">
        <v>5</v>
      </c>
    </row>
    <row r="25" spans="2:2" x14ac:dyDescent="0.3">
      <c r="B25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N138"/>
  <sheetViews>
    <sheetView showGridLines="0" tabSelected="1" zoomScale="80" zoomScaleNormal="80" zoomScalePageLayoutView="85" workbookViewId="0"/>
  </sheetViews>
  <sheetFormatPr defaultRowHeight="15.6" x14ac:dyDescent="0.3"/>
  <cols>
    <col min="1" max="1" width="3.44140625" style="92" customWidth="1"/>
    <col min="2" max="2" width="11.44140625" style="112" customWidth="1"/>
    <col min="3" max="3" width="33.5546875" style="112" bestFit="1" customWidth="1"/>
    <col min="4" max="4" width="25.44140625" style="112" customWidth="1"/>
    <col min="5" max="5" width="30.88671875" style="112" bestFit="1" customWidth="1"/>
    <col min="6" max="6" width="9.5546875" style="112" customWidth="1"/>
    <col min="7" max="7" width="17.109375" style="119" customWidth="1"/>
    <col min="8" max="8" width="19" style="112" bestFit="1" customWidth="1"/>
    <col min="9" max="9" width="9" style="112" bestFit="1" customWidth="1"/>
    <col min="10" max="10" width="24.109375" style="112" bestFit="1" customWidth="1"/>
    <col min="11" max="11" width="18" style="112" bestFit="1" customWidth="1"/>
    <col min="12" max="12" width="39.5546875" style="112" bestFit="1" customWidth="1"/>
    <col min="13" max="13" width="9" style="112" bestFit="1" customWidth="1"/>
    <col min="14" max="14" width="8.88671875" style="92"/>
  </cols>
  <sheetData>
    <row r="2" spans="1:14" ht="75" customHeight="1" x14ac:dyDescent="0.3">
      <c r="B2" s="93"/>
      <c r="C2" s="94"/>
      <c r="D2" s="388" t="s">
        <v>653</v>
      </c>
      <c r="E2" s="94"/>
      <c r="F2" s="95"/>
      <c r="G2" s="96"/>
      <c r="H2" s="94"/>
      <c r="I2" s="94"/>
      <c r="J2" s="94"/>
      <c r="K2" s="94"/>
      <c r="L2" s="94"/>
      <c r="M2" s="97"/>
    </row>
    <row r="3" spans="1:14" ht="30" customHeight="1" x14ac:dyDescent="0.3">
      <c r="B3" s="98" t="s">
        <v>1</v>
      </c>
      <c r="C3" s="99"/>
      <c r="D3" s="100"/>
      <c r="E3" s="100"/>
      <c r="F3" s="99"/>
      <c r="G3" s="101"/>
      <c r="H3" s="99"/>
      <c r="I3" s="99"/>
      <c r="J3" s="99"/>
      <c r="K3" s="99"/>
      <c r="L3" s="99"/>
      <c r="M3" s="102"/>
    </row>
    <row r="4" spans="1:14" s="13" customFormat="1" x14ac:dyDescent="0.3">
      <c r="A4" s="112"/>
      <c r="B4" s="252"/>
      <c r="C4" s="11"/>
      <c r="D4" s="253"/>
      <c r="E4" s="254"/>
      <c r="F4" s="399"/>
      <c r="G4" s="399"/>
      <c r="H4" s="254"/>
      <c r="I4" s="254"/>
      <c r="J4" s="254"/>
      <c r="K4" s="254"/>
      <c r="L4" s="254"/>
      <c r="M4" s="255"/>
      <c r="N4" s="112"/>
    </row>
    <row r="5" spans="1:14" s="13" customFormat="1" x14ac:dyDescent="0.3">
      <c r="A5" s="112"/>
      <c r="B5" s="20" t="s">
        <v>13</v>
      </c>
      <c r="C5" s="80"/>
      <c r="D5" s="256" t="s">
        <v>14</v>
      </c>
      <c r="E5" s="81"/>
      <c r="F5" s="81"/>
      <c r="G5" s="81"/>
      <c r="H5" s="81"/>
      <c r="I5" s="81"/>
      <c r="J5" s="81"/>
      <c r="K5" s="81"/>
      <c r="L5" s="81"/>
      <c r="M5" s="9"/>
      <c r="N5" s="112"/>
    </row>
    <row r="6" spans="1:14" s="13" customFormat="1" x14ac:dyDescent="0.3">
      <c r="A6" s="112"/>
      <c r="B6" s="20" t="s">
        <v>15</v>
      </c>
      <c r="C6" s="80"/>
      <c r="D6" s="256" t="s">
        <v>16</v>
      </c>
      <c r="E6" s="81"/>
      <c r="F6" s="400"/>
      <c r="G6" s="400"/>
      <c r="H6" s="81"/>
      <c r="I6" s="81"/>
      <c r="J6" s="81"/>
      <c r="K6" s="81"/>
      <c r="L6" s="81"/>
      <c r="M6" s="9"/>
      <c r="N6" s="112"/>
    </row>
    <row r="7" spans="1:14" s="13" customFormat="1" x14ac:dyDescent="0.3">
      <c r="A7" s="112"/>
      <c r="B7" s="20" t="s">
        <v>17</v>
      </c>
      <c r="C7" s="80"/>
      <c r="D7" s="256" t="s">
        <v>18</v>
      </c>
      <c r="E7" s="81"/>
      <c r="F7" s="400"/>
      <c r="G7" s="400"/>
      <c r="H7" s="81"/>
      <c r="I7" s="81"/>
      <c r="J7" s="81"/>
      <c r="K7" s="81"/>
      <c r="L7" s="81"/>
      <c r="M7" s="9"/>
      <c r="N7" s="112"/>
    </row>
    <row r="8" spans="1:14" s="13" customFormat="1" x14ac:dyDescent="0.3">
      <c r="A8" s="112"/>
      <c r="B8" s="20" t="s">
        <v>19</v>
      </c>
      <c r="C8" s="80"/>
      <c r="D8" s="256" t="s">
        <v>20</v>
      </c>
      <c r="E8" s="81"/>
      <c r="F8" s="400"/>
      <c r="G8" s="400"/>
      <c r="H8" s="81"/>
      <c r="I8" s="81"/>
      <c r="J8" s="81"/>
      <c r="K8" s="81"/>
      <c r="L8" s="81"/>
      <c r="M8" s="9"/>
      <c r="N8" s="112"/>
    </row>
    <row r="9" spans="1:14" s="13" customFormat="1" x14ac:dyDescent="0.3">
      <c r="A9" s="112"/>
      <c r="B9" s="20" t="s">
        <v>21</v>
      </c>
      <c r="C9" s="80"/>
      <c r="D9" s="256" t="s">
        <v>22</v>
      </c>
      <c r="E9" s="81"/>
      <c r="F9" s="81"/>
      <c r="G9" s="81"/>
      <c r="H9" s="81"/>
      <c r="I9" s="81"/>
      <c r="J9" s="81"/>
      <c r="K9" s="81"/>
      <c r="L9" s="81"/>
      <c r="M9" s="9"/>
      <c r="N9" s="112"/>
    </row>
    <row r="10" spans="1:14" s="13" customFormat="1" x14ac:dyDescent="0.3">
      <c r="A10" s="112"/>
      <c r="B10" s="20" t="s">
        <v>23</v>
      </c>
      <c r="C10" s="80"/>
      <c r="D10" s="396" t="s">
        <v>654</v>
      </c>
      <c r="E10" s="81"/>
      <c r="F10" s="400"/>
      <c r="G10" s="400"/>
      <c r="H10" s="81"/>
      <c r="I10" s="81"/>
      <c r="J10" s="81"/>
      <c r="K10" s="81"/>
      <c r="L10" s="81"/>
      <c r="M10" s="9"/>
      <c r="N10" s="112"/>
    </row>
    <row r="11" spans="1:14" s="13" customFormat="1" x14ac:dyDescent="0.3">
      <c r="A11" s="112"/>
      <c r="B11" s="257"/>
      <c r="C11" s="258"/>
      <c r="D11" s="259"/>
      <c r="E11" s="260"/>
      <c r="F11" s="398"/>
      <c r="G11" s="398"/>
      <c r="H11" s="258"/>
      <c r="I11" s="258"/>
      <c r="J11" s="258"/>
      <c r="K11" s="258"/>
      <c r="L11" s="258"/>
      <c r="M11" s="261"/>
      <c r="N11" s="112"/>
    </row>
    <row r="12" spans="1:14" s="75" customFormat="1" ht="28.8" x14ac:dyDescent="0.55000000000000004">
      <c r="A12" s="104"/>
      <c r="B12" s="105" t="s">
        <v>648</v>
      </c>
      <c r="C12" s="106"/>
      <c r="D12" s="107"/>
      <c r="E12" s="106"/>
      <c r="F12" s="106"/>
      <c r="G12" s="108"/>
      <c r="H12" s="106"/>
      <c r="I12" s="106"/>
      <c r="J12" s="106"/>
      <c r="K12" s="106"/>
      <c r="L12" s="106"/>
      <c r="M12" s="109"/>
      <c r="N12" s="104"/>
    </row>
    <row r="13" spans="1:14" s="74" customFormat="1" ht="15.6" customHeight="1" x14ac:dyDescent="0.3">
      <c r="A13" s="110"/>
      <c r="B13" s="84"/>
      <c r="C13" s="85"/>
      <c r="D13" s="86"/>
      <c r="E13" s="86"/>
      <c r="F13" s="85"/>
      <c r="G13" s="87"/>
      <c r="H13" s="85"/>
      <c r="I13" s="85"/>
      <c r="J13" s="85"/>
      <c r="K13" s="85"/>
      <c r="L13" s="85"/>
      <c r="M13" s="88"/>
      <c r="N13" s="110"/>
    </row>
    <row r="14" spans="1:14" s="74" customFormat="1" ht="15.6" customHeight="1" x14ac:dyDescent="0.3">
      <c r="A14" s="110"/>
      <c r="B14" s="227" t="s">
        <v>24</v>
      </c>
      <c r="C14" s="177"/>
      <c r="D14" s="228"/>
      <c r="E14" s="228"/>
      <c r="F14" s="177"/>
      <c r="G14" s="229"/>
      <c r="H14" s="177"/>
      <c r="I14" s="177"/>
      <c r="J14" s="177"/>
      <c r="K14" s="177"/>
      <c r="L14" s="177"/>
      <c r="M14" s="230"/>
      <c r="N14" s="110"/>
    </row>
    <row r="15" spans="1:14" s="28" customFormat="1" ht="15.6" customHeight="1" x14ac:dyDescent="0.3">
      <c r="A15" s="111"/>
      <c r="B15" s="7" t="s">
        <v>25</v>
      </c>
      <c r="C15" s="34"/>
      <c r="D15" s="35"/>
      <c r="E15" s="35"/>
      <c r="F15" s="34"/>
      <c r="G15" s="36"/>
      <c r="H15" s="34"/>
      <c r="I15" s="34"/>
      <c r="J15" s="34"/>
      <c r="K15" s="34"/>
      <c r="L15" s="34"/>
      <c r="M15" s="37"/>
      <c r="N15" s="111"/>
    </row>
    <row r="16" spans="1:14" s="28" customFormat="1" ht="15.6" customHeight="1" x14ac:dyDescent="0.3">
      <c r="A16" s="111"/>
      <c r="B16" s="7" t="s">
        <v>26</v>
      </c>
      <c r="C16" s="34"/>
      <c r="D16" s="35"/>
      <c r="E16" s="35"/>
      <c r="F16" s="34"/>
      <c r="G16" s="36"/>
      <c r="H16" s="34"/>
      <c r="I16" s="34"/>
      <c r="J16" s="34"/>
      <c r="K16" s="34"/>
      <c r="L16" s="34"/>
      <c r="M16" s="37"/>
      <c r="N16" s="111"/>
    </row>
    <row r="17" spans="1:14" s="28" customFormat="1" ht="15.6" customHeight="1" x14ac:dyDescent="0.3">
      <c r="A17" s="111"/>
      <c r="B17" s="7" t="s">
        <v>27</v>
      </c>
      <c r="C17" s="34"/>
      <c r="D17" s="35"/>
      <c r="E17" s="35"/>
      <c r="F17" s="34"/>
      <c r="G17" s="36"/>
      <c r="H17" s="34"/>
      <c r="I17" s="34"/>
      <c r="J17" s="34"/>
      <c r="K17" s="34"/>
      <c r="L17" s="34"/>
      <c r="M17" s="37"/>
      <c r="N17" s="111"/>
    </row>
    <row r="18" spans="1:14" s="13" customFormat="1" ht="15.6" customHeight="1" x14ac:dyDescent="0.3">
      <c r="A18" s="112"/>
      <c r="B18" s="8" t="s">
        <v>28</v>
      </c>
      <c r="C18" s="80"/>
      <c r="D18" s="81"/>
      <c r="E18" s="81"/>
      <c r="F18" s="80"/>
      <c r="G18" s="82"/>
      <c r="H18" s="80"/>
      <c r="I18" s="80"/>
      <c r="J18" s="80"/>
      <c r="K18" s="80"/>
      <c r="L18" s="80"/>
      <c r="M18" s="6"/>
      <c r="N18" s="112"/>
    </row>
    <row r="19" spans="1:14" s="13" customFormat="1" ht="15.6" customHeight="1" x14ac:dyDescent="0.3">
      <c r="A19" s="112"/>
      <c r="B19" s="7" t="s">
        <v>29</v>
      </c>
      <c r="C19" s="80"/>
      <c r="D19" s="80"/>
      <c r="E19" s="81"/>
      <c r="F19" s="80"/>
      <c r="G19" s="82"/>
      <c r="H19" s="80"/>
      <c r="I19" s="80"/>
      <c r="J19" s="80"/>
      <c r="K19" s="80"/>
      <c r="L19" s="112"/>
      <c r="M19" s="6"/>
      <c r="N19" s="112"/>
    </row>
    <row r="20" spans="1:14" s="28" customFormat="1" ht="15.6" customHeight="1" x14ac:dyDescent="0.3">
      <c r="A20" s="111"/>
      <c r="B20" s="7" t="s">
        <v>30</v>
      </c>
      <c r="C20" s="34"/>
      <c r="D20" s="35"/>
      <c r="E20" s="35"/>
      <c r="F20" s="34"/>
      <c r="G20" s="36"/>
      <c r="H20" s="34"/>
      <c r="I20" s="34"/>
      <c r="J20" s="34"/>
      <c r="K20" s="34"/>
      <c r="L20" s="34"/>
      <c r="M20" s="37"/>
      <c r="N20" s="111"/>
    </row>
    <row r="21" spans="1:14" s="28" customFormat="1" ht="15.6" customHeight="1" x14ac:dyDescent="0.3">
      <c r="B21" s="231" t="s">
        <v>31</v>
      </c>
      <c r="C21" s="232"/>
      <c r="D21" s="232"/>
      <c r="E21" s="232"/>
      <c r="F21" s="232"/>
      <c r="G21" s="232"/>
      <c r="H21" s="233"/>
      <c r="I21" s="234"/>
      <c r="J21" s="234"/>
      <c r="K21" s="234"/>
      <c r="L21" s="34"/>
      <c r="M21" s="37"/>
      <c r="N21" s="111"/>
    </row>
    <row r="22" spans="1:14" s="28" customFormat="1" ht="15.6" customHeight="1" x14ac:dyDescent="0.3">
      <c r="A22" s="111"/>
      <c r="B22" s="7" t="s">
        <v>32</v>
      </c>
      <c r="C22" s="34"/>
      <c r="D22" s="35"/>
      <c r="E22" s="35"/>
      <c r="F22" s="34"/>
      <c r="G22" s="36"/>
      <c r="H22" s="34"/>
      <c r="I22" s="34"/>
      <c r="J22" s="34"/>
      <c r="K22" s="34"/>
      <c r="L22" s="34"/>
      <c r="M22" s="37"/>
      <c r="N22" s="111"/>
    </row>
    <row r="23" spans="1:14" s="43" customFormat="1" ht="15.6" customHeight="1" x14ac:dyDescent="0.45">
      <c r="A23" s="111"/>
      <c r="B23" s="172"/>
      <c r="C23" s="30"/>
      <c r="D23" s="31"/>
      <c r="E23" s="31"/>
      <c r="F23" s="30"/>
      <c r="G23" s="32"/>
      <c r="H23" s="30"/>
      <c r="I23" s="30"/>
      <c r="J23" s="30"/>
      <c r="K23" s="30"/>
      <c r="L23" s="30"/>
      <c r="M23" s="33"/>
      <c r="N23" s="113"/>
    </row>
    <row r="24" spans="1:14" s="49" customFormat="1" ht="22.8" x14ac:dyDescent="0.4">
      <c r="A24" s="113"/>
      <c r="B24" s="76" t="s">
        <v>33</v>
      </c>
      <c r="C24" s="77"/>
      <c r="D24" s="78"/>
      <c r="E24" s="78"/>
      <c r="F24" s="77"/>
      <c r="G24" s="79"/>
      <c r="H24" s="77"/>
      <c r="I24" s="77"/>
      <c r="J24" s="173"/>
      <c r="K24" s="173"/>
      <c r="L24" s="173"/>
      <c r="M24" s="156"/>
      <c r="N24" s="114"/>
    </row>
    <row r="25" spans="1:14" s="13" customFormat="1" ht="18" x14ac:dyDescent="0.35">
      <c r="A25" s="114"/>
      <c r="B25" s="44" t="s">
        <v>34</v>
      </c>
      <c r="C25" s="45"/>
      <c r="D25" s="46"/>
      <c r="E25" s="48"/>
      <c r="F25" s="262" t="s">
        <v>35</v>
      </c>
      <c r="G25" s="47"/>
      <c r="H25" s="46"/>
      <c r="I25" s="46"/>
      <c r="J25" s="263" t="s">
        <v>36</v>
      </c>
      <c r="K25" s="264"/>
      <c r="L25" s="46"/>
      <c r="M25" s="48"/>
      <c r="N25" s="112"/>
    </row>
    <row r="26" spans="1:14" s="13" customFormat="1" ht="15" customHeight="1" x14ac:dyDescent="0.3">
      <c r="A26" s="112"/>
      <c r="B26" s="265"/>
      <c r="C26" s="266" t="s">
        <v>37</v>
      </c>
      <c r="D26" s="267" t="s">
        <v>38</v>
      </c>
      <c r="E26" s="267" t="s">
        <v>39</v>
      </c>
      <c r="F26" s="268" t="s">
        <v>40</v>
      </c>
      <c r="G26" s="269" t="s">
        <v>41</v>
      </c>
      <c r="H26" s="270" t="s">
        <v>42</v>
      </c>
      <c r="I26" s="271"/>
      <c r="J26" s="272" t="s">
        <v>40</v>
      </c>
      <c r="K26" s="273" t="s">
        <v>41</v>
      </c>
      <c r="L26" s="274" t="s">
        <v>42</v>
      </c>
      <c r="M26" s="275"/>
      <c r="N26" s="112"/>
    </row>
    <row r="27" spans="1:14" s="13" customFormat="1" ht="15" customHeight="1" x14ac:dyDescent="0.3">
      <c r="A27" s="112"/>
      <c r="B27" s="276"/>
      <c r="C27" s="277" t="s">
        <v>134</v>
      </c>
      <c r="D27" s="278" t="s">
        <v>654</v>
      </c>
      <c r="E27" s="279" t="s">
        <v>6</v>
      </c>
      <c r="F27" s="280">
        <v>160</v>
      </c>
      <c r="G27" s="281">
        <v>0</v>
      </c>
      <c r="H27" s="282">
        <f>ROUND(G27*F27,2)</f>
        <v>0</v>
      </c>
      <c r="I27" s="283"/>
      <c r="J27" s="280">
        <v>1</v>
      </c>
      <c r="K27" s="284">
        <v>0</v>
      </c>
      <c r="L27" s="282">
        <f>K27*J27</f>
        <v>0</v>
      </c>
      <c r="M27" s="283"/>
      <c r="N27" s="112"/>
    </row>
    <row r="28" spans="1:14" s="49" customFormat="1" ht="15" customHeight="1" x14ac:dyDescent="0.35">
      <c r="A28" s="115"/>
      <c r="B28" s="287"/>
      <c r="C28" s="288" t="s">
        <v>42</v>
      </c>
      <c r="D28" s="289"/>
      <c r="E28" s="268"/>
      <c r="F28" s="290">
        <f>SUM(F27:F27)</f>
        <v>160</v>
      </c>
      <c r="G28" s="16"/>
      <c r="H28" s="291">
        <f>ROUND(SUM(H27:H27),2)</f>
        <v>0</v>
      </c>
      <c r="I28" s="292"/>
      <c r="J28" s="293">
        <f>SUM(J27:J27)</f>
        <v>1</v>
      </c>
      <c r="K28" s="16"/>
      <c r="L28" s="294">
        <f>ROUND(SUM(L27:L27),2)</f>
        <v>0</v>
      </c>
      <c r="M28" s="295"/>
      <c r="N28" s="114"/>
    </row>
    <row r="29" spans="1:14" s="13" customFormat="1" ht="18" x14ac:dyDescent="0.35">
      <c r="A29" s="114"/>
      <c r="B29" s="185" t="s">
        <v>43</v>
      </c>
      <c r="C29" s="296"/>
      <c r="D29" s="297"/>
      <c r="E29" s="297"/>
      <c r="F29" s="237" t="s">
        <v>44</v>
      </c>
      <c r="G29" s="47"/>
      <c r="H29" s="50"/>
      <c r="I29" s="50"/>
      <c r="J29" s="298" t="s">
        <v>36</v>
      </c>
      <c r="K29" s="171"/>
      <c r="L29" s="299"/>
      <c r="M29" s="300"/>
      <c r="N29" s="112"/>
    </row>
    <row r="30" spans="1:14" s="13" customFormat="1" ht="15" customHeight="1" x14ac:dyDescent="0.3">
      <c r="A30" s="112"/>
      <c r="B30" s="267" t="s">
        <v>45</v>
      </c>
      <c r="C30" s="266" t="s">
        <v>37</v>
      </c>
      <c r="D30" s="267" t="s">
        <v>38</v>
      </c>
      <c r="E30" s="267" t="s">
        <v>39</v>
      </c>
      <c r="F30" s="301" t="s">
        <v>40</v>
      </c>
      <c r="G30" s="302" t="s">
        <v>41</v>
      </c>
      <c r="H30" s="267" t="s">
        <v>42</v>
      </c>
      <c r="I30" s="267" t="s">
        <v>46</v>
      </c>
      <c r="J30" s="303" t="s">
        <v>40</v>
      </c>
      <c r="K30" s="302" t="s">
        <v>41</v>
      </c>
      <c r="L30" s="267" t="s">
        <v>42</v>
      </c>
      <c r="M30" s="267" t="s">
        <v>46</v>
      </c>
      <c r="N30" s="112"/>
    </row>
    <row r="31" spans="1:14" s="13" customFormat="1" ht="15" customHeight="1" x14ac:dyDescent="0.3">
      <c r="A31" s="112"/>
      <c r="B31" s="304" t="s">
        <v>654</v>
      </c>
      <c r="C31" s="277" t="s">
        <v>141</v>
      </c>
      <c r="D31" s="278" t="s">
        <v>654</v>
      </c>
      <c r="E31" s="305" t="s">
        <v>7</v>
      </c>
      <c r="F31" s="279">
        <v>25</v>
      </c>
      <c r="G31" s="307">
        <v>0</v>
      </c>
      <c r="H31" s="308">
        <f t="shared" ref="H31:H39" si="0">ROUND(G31*F31,2)</f>
        <v>0</v>
      </c>
      <c r="I31" s="309" t="str">
        <f t="shared" ref="I31:I39" si="1">IFERROR(ROUND(G31/B31,2),"")</f>
        <v/>
      </c>
      <c r="J31" s="306">
        <v>1</v>
      </c>
      <c r="K31" s="307">
        <v>0</v>
      </c>
      <c r="L31" s="308">
        <f>ROUND(K31*J31,2)</f>
        <v>0</v>
      </c>
      <c r="M31" s="309" t="str">
        <f t="shared" ref="M31:M39" si="2">IFERROR(ROUND(K31/B31,2),"")</f>
        <v/>
      </c>
      <c r="N31" s="112"/>
    </row>
    <row r="32" spans="1:14" s="13" customFormat="1" ht="15" customHeight="1" x14ac:dyDescent="0.3">
      <c r="A32" s="112"/>
      <c r="B32" s="304" t="s">
        <v>654</v>
      </c>
      <c r="C32" s="277" t="s">
        <v>142</v>
      </c>
      <c r="D32" s="278" t="s">
        <v>654</v>
      </c>
      <c r="E32" s="305" t="s">
        <v>7</v>
      </c>
      <c r="F32" s="279">
        <v>3</v>
      </c>
      <c r="G32" s="307">
        <v>0</v>
      </c>
      <c r="H32" s="308">
        <f t="shared" si="0"/>
        <v>0</v>
      </c>
      <c r="I32" s="309" t="str">
        <f t="shared" si="1"/>
        <v/>
      </c>
      <c r="J32" s="306">
        <v>0</v>
      </c>
      <c r="K32" s="307">
        <v>0</v>
      </c>
      <c r="L32" s="308">
        <f t="shared" ref="L32:L39" si="3">ROUND(K32*J32,2)</f>
        <v>0</v>
      </c>
      <c r="M32" s="309" t="str">
        <f t="shared" si="2"/>
        <v/>
      </c>
      <c r="N32" s="112"/>
    </row>
    <row r="33" spans="1:14" s="13" customFormat="1" ht="15" customHeight="1" x14ac:dyDescent="0.3">
      <c r="A33" s="112"/>
      <c r="B33" s="304" t="s">
        <v>654</v>
      </c>
      <c r="C33" s="277" t="s">
        <v>138</v>
      </c>
      <c r="D33" s="278" t="s">
        <v>654</v>
      </c>
      <c r="E33" s="305" t="s">
        <v>7</v>
      </c>
      <c r="F33" s="279">
        <v>3</v>
      </c>
      <c r="G33" s="307">
        <v>0</v>
      </c>
      <c r="H33" s="308">
        <f t="shared" si="0"/>
        <v>0</v>
      </c>
      <c r="I33" s="309" t="str">
        <f t="shared" si="1"/>
        <v/>
      </c>
      <c r="J33" s="306">
        <v>0</v>
      </c>
      <c r="K33" s="307">
        <v>0</v>
      </c>
      <c r="L33" s="308">
        <f t="shared" si="3"/>
        <v>0</v>
      </c>
      <c r="M33" s="309" t="str">
        <f t="shared" si="2"/>
        <v/>
      </c>
      <c r="N33" s="112"/>
    </row>
    <row r="34" spans="1:14" s="13" customFormat="1" ht="15" customHeight="1" x14ac:dyDescent="0.3">
      <c r="A34" s="112"/>
      <c r="B34" s="304" t="s">
        <v>654</v>
      </c>
      <c r="C34" s="277" t="s">
        <v>139</v>
      </c>
      <c r="D34" s="278" t="s">
        <v>654</v>
      </c>
      <c r="E34" s="305" t="s">
        <v>7</v>
      </c>
      <c r="F34" s="279">
        <v>4</v>
      </c>
      <c r="G34" s="307">
        <v>0</v>
      </c>
      <c r="H34" s="308">
        <f t="shared" si="0"/>
        <v>0</v>
      </c>
      <c r="I34" s="309" t="str">
        <f t="shared" si="1"/>
        <v/>
      </c>
      <c r="J34" s="306">
        <v>0</v>
      </c>
      <c r="K34" s="307">
        <v>0</v>
      </c>
      <c r="L34" s="308">
        <f t="shared" si="3"/>
        <v>0</v>
      </c>
      <c r="M34" s="309" t="str">
        <f t="shared" si="2"/>
        <v/>
      </c>
      <c r="N34" s="112"/>
    </row>
    <row r="35" spans="1:14" s="13" customFormat="1" ht="15" customHeight="1" x14ac:dyDescent="0.3">
      <c r="A35" s="112"/>
      <c r="B35" s="304" t="s">
        <v>654</v>
      </c>
      <c r="C35" s="277" t="s">
        <v>143</v>
      </c>
      <c r="D35" s="278" t="s">
        <v>654</v>
      </c>
      <c r="E35" s="305" t="s">
        <v>7</v>
      </c>
      <c r="F35" s="279">
        <v>4</v>
      </c>
      <c r="G35" s="307">
        <v>0</v>
      </c>
      <c r="H35" s="308">
        <f t="shared" si="0"/>
        <v>0</v>
      </c>
      <c r="I35" s="309" t="str">
        <f t="shared" si="1"/>
        <v/>
      </c>
      <c r="J35" s="306">
        <v>0</v>
      </c>
      <c r="K35" s="307">
        <v>0</v>
      </c>
      <c r="L35" s="308">
        <f t="shared" si="3"/>
        <v>0</v>
      </c>
      <c r="M35" s="309" t="str">
        <f t="shared" si="2"/>
        <v/>
      </c>
      <c r="N35" s="115"/>
    </row>
    <row r="36" spans="1:14" s="13" customFormat="1" ht="15" customHeight="1" x14ac:dyDescent="0.3">
      <c r="A36" s="112"/>
      <c r="B36" s="304" t="s">
        <v>654</v>
      </c>
      <c r="C36" s="277" t="s">
        <v>159</v>
      </c>
      <c r="D36" s="278" t="s">
        <v>654</v>
      </c>
      <c r="E36" s="305" t="s">
        <v>7</v>
      </c>
      <c r="F36" s="279">
        <v>3</v>
      </c>
      <c r="G36" s="307">
        <v>0</v>
      </c>
      <c r="H36" s="308">
        <f t="shared" si="0"/>
        <v>0</v>
      </c>
      <c r="I36" s="309" t="str">
        <f t="shared" si="1"/>
        <v/>
      </c>
      <c r="J36" s="306">
        <v>0</v>
      </c>
      <c r="K36" s="307">
        <v>0</v>
      </c>
      <c r="L36" s="308">
        <f t="shared" si="3"/>
        <v>0</v>
      </c>
      <c r="M36" s="309" t="str">
        <f t="shared" si="2"/>
        <v/>
      </c>
      <c r="N36" s="112"/>
    </row>
    <row r="37" spans="1:14" s="13" customFormat="1" ht="15" customHeight="1" x14ac:dyDescent="0.3">
      <c r="A37" s="112"/>
      <c r="B37" s="304" t="s">
        <v>654</v>
      </c>
      <c r="C37" s="277" t="s">
        <v>170</v>
      </c>
      <c r="D37" s="278" t="s">
        <v>654</v>
      </c>
      <c r="E37" s="305" t="s">
        <v>7</v>
      </c>
      <c r="F37" s="279">
        <v>4</v>
      </c>
      <c r="G37" s="307">
        <v>0</v>
      </c>
      <c r="H37" s="308">
        <f t="shared" ref="H37" si="4">ROUND(G37*F37,2)</f>
        <v>0</v>
      </c>
      <c r="I37" s="309" t="str">
        <f t="shared" ref="I37" si="5">IFERROR(ROUND(G37/B37,2),"")</f>
        <v/>
      </c>
      <c r="J37" s="306">
        <v>0</v>
      </c>
      <c r="K37" s="307">
        <v>0</v>
      </c>
      <c r="L37" s="308">
        <f t="shared" ref="L37" si="6">ROUND(K37*J37,2)</f>
        <v>0</v>
      </c>
      <c r="M37" s="309" t="str">
        <f t="shared" ref="M37" si="7">IFERROR(ROUND(K37/B37,2),"")</f>
        <v/>
      </c>
      <c r="N37" s="112"/>
    </row>
    <row r="38" spans="1:14" s="13" customFormat="1" ht="15" customHeight="1" x14ac:dyDescent="0.3">
      <c r="A38" s="112"/>
      <c r="B38" s="304" t="s">
        <v>654</v>
      </c>
      <c r="C38" s="277" t="s">
        <v>137</v>
      </c>
      <c r="D38" s="278" t="s">
        <v>654</v>
      </c>
      <c r="E38" s="305" t="s">
        <v>7</v>
      </c>
      <c r="F38" s="279">
        <v>6</v>
      </c>
      <c r="G38" s="307">
        <v>0</v>
      </c>
      <c r="H38" s="308">
        <f t="shared" si="0"/>
        <v>0</v>
      </c>
      <c r="I38" s="309" t="str">
        <f t="shared" si="1"/>
        <v/>
      </c>
      <c r="J38" s="306">
        <v>0</v>
      </c>
      <c r="K38" s="307">
        <v>0</v>
      </c>
      <c r="L38" s="308">
        <f t="shared" si="3"/>
        <v>0</v>
      </c>
      <c r="M38" s="309" t="str">
        <f t="shared" si="2"/>
        <v/>
      </c>
      <c r="N38" s="112"/>
    </row>
    <row r="39" spans="1:14" s="27" customFormat="1" ht="15" customHeight="1" x14ac:dyDescent="0.3">
      <c r="A39" s="112"/>
      <c r="B39" s="310" t="s">
        <v>654</v>
      </c>
      <c r="C39" s="285" t="s">
        <v>136</v>
      </c>
      <c r="D39" s="286" t="s">
        <v>654</v>
      </c>
      <c r="E39" s="311" t="s">
        <v>7</v>
      </c>
      <c r="F39" s="279">
        <v>9</v>
      </c>
      <c r="G39" s="307">
        <v>0</v>
      </c>
      <c r="H39" s="308">
        <f t="shared" si="0"/>
        <v>0</v>
      </c>
      <c r="I39" s="309" t="str">
        <f t="shared" si="1"/>
        <v/>
      </c>
      <c r="J39" s="306">
        <v>0</v>
      </c>
      <c r="K39" s="307">
        <v>0</v>
      </c>
      <c r="L39" s="308">
        <f t="shared" si="3"/>
        <v>0</v>
      </c>
      <c r="M39" s="309" t="str">
        <f t="shared" si="2"/>
        <v/>
      </c>
      <c r="N39" s="112"/>
    </row>
    <row r="40" spans="1:14" s="49" customFormat="1" ht="15" customHeight="1" x14ac:dyDescent="0.35">
      <c r="A40" s="115"/>
      <c r="B40" s="312"/>
      <c r="C40" s="288" t="s">
        <v>42</v>
      </c>
      <c r="D40" s="289"/>
      <c r="E40" s="268"/>
      <c r="F40" s="290">
        <f>SUM(F31:F39)</f>
        <v>61</v>
      </c>
      <c r="G40" s="16"/>
      <c r="H40" s="313">
        <f>ROUND(SUM(H31:H39),2)</f>
        <v>0</v>
      </c>
      <c r="I40" s="16"/>
      <c r="J40" s="314">
        <f>SUM(J31:J39)</f>
        <v>1</v>
      </c>
      <c r="K40" s="16"/>
      <c r="L40" s="315">
        <f>ROUND(SUM(L31:L39),2)</f>
        <v>0</v>
      </c>
      <c r="M40" s="17"/>
      <c r="N40" s="114"/>
    </row>
    <row r="41" spans="1:14" s="27" customFormat="1" ht="18" x14ac:dyDescent="0.35">
      <c r="A41" s="114"/>
      <c r="B41" s="408" t="s">
        <v>47</v>
      </c>
      <c r="C41" s="296"/>
      <c r="D41" s="297"/>
      <c r="E41" s="297"/>
      <c r="F41" s="237" t="s">
        <v>44</v>
      </c>
      <c r="G41" s="52"/>
      <c r="H41" s="50"/>
      <c r="I41" s="50"/>
      <c r="J41" s="298" t="s">
        <v>36</v>
      </c>
      <c r="K41" s="45"/>
      <c r="L41" s="50"/>
      <c r="M41" s="51"/>
      <c r="N41" s="115"/>
    </row>
    <row r="42" spans="1:14" s="13" customFormat="1" ht="15" customHeight="1" x14ac:dyDescent="0.3">
      <c r="A42" s="115"/>
      <c r="B42" s="267" t="s">
        <v>45</v>
      </c>
      <c r="C42" s="266" t="s">
        <v>37</v>
      </c>
      <c r="D42" s="267" t="s">
        <v>38</v>
      </c>
      <c r="E42" s="267" t="s">
        <v>39</v>
      </c>
      <c r="F42" s="301" t="s">
        <v>40</v>
      </c>
      <c r="G42" s="302" t="s">
        <v>41</v>
      </c>
      <c r="H42" s="267" t="s">
        <v>42</v>
      </c>
      <c r="I42" s="267" t="s">
        <v>46</v>
      </c>
      <c r="J42" s="301" t="s">
        <v>40</v>
      </c>
      <c r="K42" s="302" t="s">
        <v>41</v>
      </c>
      <c r="L42" s="267" t="s">
        <v>42</v>
      </c>
      <c r="M42" s="267" t="s">
        <v>46</v>
      </c>
      <c r="N42" s="112"/>
    </row>
    <row r="43" spans="1:14" s="13" customFormat="1" ht="15" customHeight="1" x14ac:dyDescent="0.3">
      <c r="A43" s="112"/>
      <c r="B43" s="304" t="s">
        <v>654</v>
      </c>
      <c r="C43" s="277" t="s">
        <v>147</v>
      </c>
      <c r="D43" s="278" t="s">
        <v>654</v>
      </c>
      <c r="E43" s="279" t="s">
        <v>8</v>
      </c>
      <c r="F43" s="306">
        <v>2</v>
      </c>
      <c r="G43" s="307">
        <v>0</v>
      </c>
      <c r="H43" s="308">
        <f t="shared" ref="H43:H72" si="8">ROUND(G43*F43,2)</f>
        <v>0</v>
      </c>
      <c r="I43" s="309" t="str">
        <f t="shared" ref="I43:I72" si="9">IFERROR(ROUND(G43/B43,2),"")</f>
        <v/>
      </c>
      <c r="J43" s="279">
        <v>0</v>
      </c>
      <c r="K43" s="307">
        <v>0</v>
      </c>
      <c r="L43" s="308">
        <f t="shared" ref="L43:L72" si="10">ROUND(K43*J43,2)</f>
        <v>0</v>
      </c>
      <c r="M43" s="309" t="str">
        <f t="shared" ref="M43:M72" si="11">IFERROR(ROUND(K43/B43,2),"")</f>
        <v/>
      </c>
      <c r="N43" s="112"/>
    </row>
    <row r="44" spans="1:14" s="13" customFormat="1" ht="15" customHeight="1" x14ac:dyDescent="0.3">
      <c r="A44" s="112"/>
      <c r="B44" s="304" t="s">
        <v>654</v>
      </c>
      <c r="C44" s="277" t="s">
        <v>176</v>
      </c>
      <c r="D44" s="278" t="s">
        <v>654</v>
      </c>
      <c r="E44" s="279" t="s">
        <v>8</v>
      </c>
      <c r="F44" s="279">
        <v>2</v>
      </c>
      <c r="G44" s="307">
        <v>0</v>
      </c>
      <c r="H44" s="308">
        <f t="shared" si="8"/>
        <v>0</v>
      </c>
      <c r="I44" s="309" t="str">
        <f t="shared" si="9"/>
        <v/>
      </c>
      <c r="J44" s="279">
        <v>0</v>
      </c>
      <c r="K44" s="307">
        <v>0</v>
      </c>
      <c r="L44" s="308">
        <f t="shared" si="10"/>
        <v>0</v>
      </c>
      <c r="M44" s="309" t="str">
        <f t="shared" si="11"/>
        <v/>
      </c>
      <c r="N44" s="112"/>
    </row>
    <row r="45" spans="1:14" s="13" customFormat="1" ht="15" customHeight="1" x14ac:dyDescent="0.3">
      <c r="A45" s="112"/>
      <c r="B45" s="304" t="s">
        <v>654</v>
      </c>
      <c r="C45" s="277" t="s">
        <v>144</v>
      </c>
      <c r="D45" s="278" t="s">
        <v>654</v>
      </c>
      <c r="E45" s="279" t="s">
        <v>8</v>
      </c>
      <c r="F45" s="279">
        <v>27</v>
      </c>
      <c r="G45" s="307">
        <v>0</v>
      </c>
      <c r="H45" s="308">
        <f t="shared" si="8"/>
        <v>0</v>
      </c>
      <c r="I45" s="309" t="str">
        <f t="shared" si="9"/>
        <v/>
      </c>
      <c r="J45" s="279">
        <v>1</v>
      </c>
      <c r="K45" s="307">
        <v>0</v>
      </c>
      <c r="L45" s="308">
        <f t="shared" si="10"/>
        <v>0</v>
      </c>
      <c r="M45" s="309" t="str">
        <f t="shared" si="11"/>
        <v/>
      </c>
      <c r="N45" s="112"/>
    </row>
    <row r="46" spans="1:14" s="13" customFormat="1" ht="15" customHeight="1" x14ac:dyDescent="0.3">
      <c r="A46" s="112"/>
      <c r="B46" s="304" t="s">
        <v>654</v>
      </c>
      <c r="C46" s="277" t="s">
        <v>173</v>
      </c>
      <c r="D46" s="278" t="s">
        <v>654</v>
      </c>
      <c r="E46" s="279" t="s">
        <v>8</v>
      </c>
      <c r="F46" s="279">
        <v>2</v>
      </c>
      <c r="G46" s="307">
        <v>0</v>
      </c>
      <c r="H46" s="308">
        <f t="shared" si="8"/>
        <v>0</v>
      </c>
      <c r="I46" s="309" t="str">
        <f t="shared" si="9"/>
        <v/>
      </c>
      <c r="J46" s="279">
        <v>0</v>
      </c>
      <c r="K46" s="307">
        <v>0</v>
      </c>
      <c r="L46" s="308">
        <f t="shared" si="10"/>
        <v>0</v>
      </c>
      <c r="M46" s="309" t="str">
        <f t="shared" si="11"/>
        <v/>
      </c>
      <c r="N46" s="112"/>
    </row>
    <row r="47" spans="1:14" s="13" customFormat="1" ht="15" customHeight="1" x14ac:dyDescent="0.3">
      <c r="A47" s="112"/>
      <c r="B47" s="304" t="s">
        <v>654</v>
      </c>
      <c r="C47" s="277" t="s">
        <v>178</v>
      </c>
      <c r="D47" s="278" t="s">
        <v>654</v>
      </c>
      <c r="E47" s="279" t="s">
        <v>8</v>
      </c>
      <c r="F47" s="279">
        <v>4</v>
      </c>
      <c r="G47" s="307">
        <v>0</v>
      </c>
      <c r="H47" s="308">
        <f t="shared" si="8"/>
        <v>0</v>
      </c>
      <c r="I47" s="309" t="str">
        <f t="shared" si="9"/>
        <v/>
      </c>
      <c r="J47" s="279">
        <v>0</v>
      </c>
      <c r="K47" s="307">
        <v>0</v>
      </c>
      <c r="L47" s="308">
        <f t="shared" si="10"/>
        <v>0</v>
      </c>
      <c r="M47" s="309" t="str">
        <f t="shared" si="11"/>
        <v/>
      </c>
      <c r="N47" s="112"/>
    </row>
    <row r="48" spans="1:14" s="13" customFormat="1" ht="15" customHeight="1" x14ac:dyDescent="0.3">
      <c r="A48" s="112"/>
      <c r="B48" s="304" t="s">
        <v>654</v>
      </c>
      <c r="C48" s="277" t="s">
        <v>164</v>
      </c>
      <c r="D48" s="278" t="s">
        <v>654</v>
      </c>
      <c r="E48" s="279" t="s">
        <v>8</v>
      </c>
      <c r="F48" s="279">
        <v>10</v>
      </c>
      <c r="G48" s="307">
        <v>0</v>
      </c>
      <c r="H48" s="308">
        <f t="shared" si="8"/>
        <v>0</v>
      </c>
      <c r="I48" s="309" t="str">
        <f t="shared" si="9"/>
        <v/>
      </c>
      <c r="J48" s="279">
        <v>0</v>
      </c>
      <c r="K48" s="307">
        <v>0</v>
      </c>
      <c r="L48" s="308">
        <f t="shared" si="10"/>
        <v>0</v>
      </c>
      <c r="M48" s="309" t="str">
        <f t="shared" si="11"/>
        <v/>
      </c>
      <c r="N48" s="112"/>
    </row>
    <row r="49" spans="1:14" s="13" customFormat="1" ht="15" customHeight="1" x14ac:dyDescent="0.3">
      <c r="A49" s="112"/>
      <c r="B49" s="304" t="s">
        <v>654</v>
      </c>
      <c r="C49" s="277" t="s">
        <v>191</v>
      </c>
      <c r="D49" s="278" t="s">
        <v>654</v>
      </c>
      <c r="E49" s="279" t="s">
        <v>8</v>
      </c>
      <c r="F49" s="279">
        <v>1</v>
      </c>
      <c r="G49" s="307">
        <v>0</v>
      </c>
      <c r="H49" s="308">
        <f t="shared" si="8"/>
        <v>0</v>
      </c>
      <c r="I49" s="309" t="str">
        <f t="shared" si="9"/>
        <v/>
      </c>
      <c r="J49" s="279">
        <v>0</v>
      </c>
      <c r="K49" s="307">
        <v>0</v>
      </c>
      <c r="L49" s="308">
        <f t="shared" si="10"/>
        <v>0</v>
      </c>
      <c r="M49" s="309" t="str">
        <f t="shared" si="11"/>
        <v/>
      </c>
      <c r="N49" s="112"/>
    </row>
    <row r="50" spans="1:14" s="13" customFormat="1" ht="15" customHeight="1" x14ac:dyDescent="0.3">
      <c r="A50" s="112"/>
      <c r="B50" s="304" t="s">
        <v>654</v>
      </c>
      <c r="C50" s="277" t="s">
        <v>145</v>
      </c>
      <c r="D50" s="278" t="s">
        <v>654</v>
      </c>
      <c r="E50" s="279" t="s">
        <v>8</v>
      </c>
      <c r="F50" s="279">
        <v>7</v>
      </c>
      <c r="G50" s="307">
        <v>0</v>
      </c>
      <c r="H50" s="308">
        <f t="shared" si="8"/>
        <v>0</v>
      </c>
      <c r="I50" s="309" t="str">
        <f t="shared" si="9"/>
        <v/>
      </c>
      <c r="J50" s="279">
        <v>0</v>
      </c>
      <c r="K50" s="307">
        <v>0</v>
      </c>
      <c r="L50" s="308">
        <f t="shared" si="10"/>
        <v>0</v>
      </c>
      <c r="M50" s="309" t="str">
        <f t="shared" si="11"/>
        <v/>
      </c>
      <c r="N50" s="112"/>
    </row>
    <row r="51" spans="1:14" s="13" customFormat="1" ht="15" customHeight="1" x14ac:dyDescent="0.3">
      <c r="A51" s="112"/>
      <c r="B51" s="304" t="s">
        <v>654</v>
      </c>
      <c r="C51" s="277" t="s">
        <v>162</v>
      </c>
      <c r="D51" s="278" t="s">
        <v>654</v>
      </c>
      <c r="E51" s="279" t="s">
        <v>8</v>
      </c>
      <c r="F51" s="279">
        <v>2</v>
      </c>
      <c r="G51" s="307">
        <v>0</v>
      </c>
      <c r="H51" s="308">
        <f t="shared" si="8"/>
        <v>0</v>
      </c>
      <c r="I51" s="309" t="str">
        <f t="shared" si="9"/>
        <v/>
      </c>
      <c r="J51" s="279">
        <v>0</v>
      </c>
      <c r="K51" s="307">
        <v>0</v>
      </c>
      <c r="L51" s="308">
        <f t="shared" si="10"/>
        <v>0</v>
      </c>
      <c r="M51" s="309" t="str">
        <f t="shared" si="11"/>
        <v/>
      </c>
      <c r="N51" s="112"/>
    </row>
    <row r="52" spans="1:14" s="13" customFormat="1" ht="15" customHeight="1" x14ac:dyDescent="0.3">
      <c r="A52" s="112"/>
      <c r="B52" s="304" t="s">
        <v>654</v>
      </c>
      <c r="C52" s="277" t="s">
        <v>192</v>
      </c>
      <c r="D52" s="278" t="s">
        <v>654</v>
      </c>
      <c r="E52" s="279" t="s">
        <v>8</v>
      </c>
      <c r="F52" s="279">
        <v>4</v>
      </c>
      <c r="G52" s="307">
        <v>0</v>
      </c>
      <c r="H52" s="308">
        <f t="shared" si="8"/>
        <v>0</v>
      </c>
      <c r="I52" s="309" t="str">
        <f t="shared" si="9"/>
        <v/>
      </c>
      <c r="J52" s="279">
        <v>0</v>
      </c>
      <c r="K52" s="307">
        <v>0</v>
      </c>
      <c r="L52" s="308">
        <f t="shared" si="10"/>
        <v>0</v>
      </c>
      <c r="M52" s="309" t="str">
        <f t="shared" si="11"/>
        <v/>
      </c>
      <c r="N52" s="112"/>
    </row>
    <row r="53" spans="1:14" s="13" customFormat="1" ht="15" customHeight="1" x14ac:dyDescent="0.3">
      <c r="A53" s="112"/>
      <c r="B53" s="304" t="s">
        <v>654</v>
      </c>
      <c r="C53" s="277" t="s">
        <v>183</v>
      </c>
      <c r="D53" s="278" t="s">
        <v>654</v>
      </c>
      <c r="E53" s="279" t="s">
        <v>8</v>
      </c>
      <c r="F53" s="279">
        <v>1</v>
      </c>
      <c r="G53" s="307">
        <v>0</v>
      </c>
      <c r="H53" s="308">
        <f t="shared" si="8"/>
        <v>0</v>
      </c>
      <c r="I53" s="309" t="str">
        <f t="shared" si="9"/>
        <v/>
      </c>
      <c r="J53" s="279">
        <v>0</v>
      </c>
      <c r="K53" s="307">
        <v>0</v>
      </c>
      <c r="L53" s="308">
        <f t="shared" si="10"/>
        <v>0</v>
      </c>
      <c r="M53" s="309" t="str">
        <f t="shared" si="11"/>
        <v/>
      </c>
      <c r="N53" s="112"/>
    </row>
    <row r="54" spans="1:14" s="13" customFormat="1" ht="15" customHeight="1" x14ac:dyDescent="0.3">
      <c r="A54" s="112"/>
      <c r="B54" s="304" t="s">
        <v>654</v>
      </c>
      <c r="C54" s="277" t="s">
        <v>179</v>
      </c>
      <c r="D54" s="278" t="s">
        <v>654</v>
      </c>
      <c r="E54" s="279" t="s">
        <v>8</v>
      </c>
      <c r="F54" s="279">
        <v>2</v>
      </c>
      <c r="G54" s="307">
        <v>0</v>
      </c>
      <c r="H54" s="308">
        <f t="shared" si="8"/>
        <v>0</v>
      </c>
      <c r="I54" s="309" t="str">
        <f t="shared" si="9"/>
        <v/>
      </c>
      <c r="J54" s="279">
        <v>0</v>
      </c>
      <c r="K54" s="307">
        <v>0</v>
      </c>
      <c r="L54" s="308">
        <f t="shared" si="10"/>
        <v>0</v>
      </c>
      <c r="M54" s="309" t="str">
        <f t="shared" si="11"/>
        <v/>
      </c>
      <c r="N54" s="112"/>
    </row>
    <row r="55" spans="1:14" s="13" customFormat="1" ht="15" customHeight="1" x14ac:dyDescent="0.3">
      <c r="A55" s="112"/>
      <c r="B55" s="304" t="s">
        <v>654</v>
      </c>
      <c r="C55" s="277" t="s">
        <v>181</v>
      </c>
      <c r="D55" s="278" t="s">
        <v>654</v>
      </c>
      <c r="E55" s="279" t="s">
        <v>8</v>
      </c>
      <c r="F55" s="279">
        <v>2</v>
      </c>
      <c r="G55" s="307">
        <v>0</v>
      </c>
      <c r="H55" s="308">
        <f t="shared" si="8"/>
        <v>0</v>
      </c>
      <c r="I55" s="309" t="str">
        <f t="shared" si="9"/>
        <v/>
      </c>
      <c r="J55" s="279">
        <v>0</v>
      </c>
      <c r="K55" s="307">
        <v>0</v>
      </c>
      <c r="L55" s="308">
        <f t="shared" si="10"/>
        <v>0</v>
      </c>
      <c r="M55" s="309" t="str">
        <f t="shared" si="11"/>
        <v/>
      </c>
      <c r="N55" s="112"/>
    </row>
    <row r="56" spans="1:14" s="13" customFormat="1" ht="15" customHeight="1" x14ac:dyDescent="0.3">
      <c r="A56" s="112"/>
      <c r="B56" s="304" t="s">
        <v>654</v>
      </c>
      <c r="C56" s="277" t="s">
        <v>148</v>
      </c>
      <c r="D56" s="278" t="s">
        <v>654</v>
      </c>
      <c r="E56" s="279" t="s">
        <v>8</v>
      </c>
      <c r="F56" s="279">
        <v>8</v>
      </c>
      <c r="G56" s="307">
        <v>0</v>
      </c>
      <c r="H56" s="308">
        <f t="shared" si="8"/>
        <v>0</v>
      </c>
      <c r="I56" s="309" t="str">
        <f t="shared" si="9"/>
        <v/>
      </c>
      <c r="J56" s="279">
        <v>0</v>
      </c>
      <c r="K56" s="307">
        <v>0</v>
      </c>
      <c r="L56" s="308">
        <f t="shared" si="10"/>
        <v>0</v>
      </c>
      <c r="M56" s="309" t="str">
        <f t="shared" si="11"/>
        <v/>
      </c>
      <c r="N56" s="112"/>
    </row>
    <row r="57" spans="1:14" s="13" customFormat="1" ht="15" customHeight="1" x14ac:dyDescent="0.3">
      <c r="A57" s="112"/>
      <c r="B57" s="304" t="s">
        <v>654</v>
      </c>
      <c r="C57" s="277" t="s">
        <v>156</v>
      </c>
      <c r="D57" s="278" t="s">
        <v>654</v>
      </c>
      <c r="E57" s="279" t="s">
        <v>8</v>
      </c>
      <c r="F57" s="279">
        <v>2</v>
      </c>
      <c r="G57" s="307">
        <v>0</v>
      </c>
      <c r="H57" s="308">
        <f t="shared" si="8"/>
        <v>0</v>
      </c>
      <c r="I57" s="309" t="str">
        <f t="shared" si="9"/>
        <v/>
      </c>
      <c r="J57" s="279">
        <v>0</v>
      </c>
      <c r="K57" s="307">
        <v>0</v>
      </c>
      <c r="L57" s="308">
        <f t="shared" si="10"/>
        <v>0</v>
      </c>
      <c r="M57" s="309" t="str">
        <f t="shared" si="11"/>
        <v/>
      </c>
      <c r="N57" s="112"/>
    </row>
    <row r="58" spans="1:14" s="13" customFormat="1" ht="15" customHeight="1" x14ac:dyDescent="0.3">
      <c r="A58" s="112"/>
      <c r="B58" s="304" t="s">
        <v>654</v>
      </c>
      <c r="C58" s="277" t="s">
        <v>184</v>
      </c>
      <c r="D58" s="278" t="s">
        <v>654</v>
      </c>
      <c r="E58" s="279" t="s">
        <v>8</v>
      </c>
      <c r="F58" s="279">
        <v>3</v>
      </c>
      <c r="G58" s="307">
        <v>0</v>
      </c>
      <c r="H58" s="308">
        <f t="shared" si="8"/>
        <v>0</v>
      </c>
      <c r="I58" s="309" t="str">
        <f t="shared" si="9"/>
        <v/>
      </c>
      <c r="J58" s="279">
        <v>0</v>
      </c>
      <c r="K58" s="307">
        <v>0</v>
      </c>
      <c r="L58" s="308">
        <f t="shared" si="10"/>
        <v>0</v>
      </c>
      <c r="M58" s="309" t="str">
        <f t="shared" si="11"/>
        <v/>
      </c>
      <c r="N58" s="112"/>
    </row>
    <row r="59" spans="1:14" s="13" customFormat="1" ht="15" customHeight="1" x14ac:dyDescent="0.3">
      <c r="A59" s="112"/>
      <c r="B59" s="304" t="s">
        <v>654</v>
      </c>
      <c r="C59" s="277" t="s">
        <v>157</v>
      </c>
      <c r="D59" s="278" t="s">
        <v>654</v>
      </c>
      <c r="E59" s="279" t="s">
        <v>8</v>
      </c>
      <c r="F59" s="279">
        <v>5</v>
      </c>
      <c r="G59" s="307">
        <v>0</v>
      </c>
      <c r="H59" s="308">
        <f t="shared" si="8"/>
        <v>0</v>
      </c>
      <c r="I59" s="309" t="str">
        <f t="shared" si="9"/>
        <v/>
      </c>
      <c r="J59" s="279">
        <v>0</v>
      </c>
      <c r="K59" s="307">
        <v>0</v>
      </c>
      <c r="L59" s="308">
        <f t="shared" si="10"/>
        <v>0</v>
      </c>
      <c r="M59" s="309" t="str">
        <f t="shared" si="11"/>
        <v/>
      </c>
      <c r="N59" s="112"/>
    </row>
    <row r="60" spans="1:14" s="13" customFormat="1" ht="15" customHeight="1" x14ac:dyDescent="0.3">
      <c r="A60" s="112"/>
      <c r="B60" s="304" t="s">
        <v>654</v>
      </c>
      <c r="C60" s="277" t="s">
        <v>151</v>
      </c>
      <c r="D60" s="278" t="s">
        <v>654</v>
      </c>
      <c r="E60" s="279" t="s">
        <v>8</v>
      </c>
      <c r="F60" s="279">
        <v>2</v>
      </c>
      <c r="G60" s="307">
        <v>0</v>
      </c>
      <c r="H60" s="308">
        <f t="shared" si="8"/>
        <v>0</v>
      </c>
      <c r="I60" s="309" t="str">
        <f t="shared" si="9"/>
        <v/>
      </c>
      <c r="J60" s="279">
        <v>0</v>
      </c>
      <c r="K60" s="307">
        <v>0</v>
      </c>
      <c r="L60" s="308">
        <f t="shared" si="10"/>
        <v>0</v>
      </c>
      <c r="M60" s="309" t="str">
        <f t="shared" si="11"/>
        <v/>
      </c>
      <c r="N60" s="112"/>
    </row>
    <row r="61" spans="1:14" s="13" customFormat="1" ht="15" customHeight="1" x14ac:dyDescent="0.3">
      <c r="A61" s="112"/>
      <c r="B61" s="304" t="s">
        <v>654</v>
      </c>
      <c r="C61" s="277" t="s">
        <v>169</v>
      </c>
      <c r="D61" s="278" t="s">
        <v>654</v>
      </c>
      <c r="E61" s="279" t="s">
        <v>8</v>
      </c>
      <c r="F61" s="279">
        <v>2</v>
      </c>
      <c r="G61" s="307">
        <v>0</v>
      </c>
      <c r="H61" s="308">
        <f t="shared" si="8"/>
        <v>0</v>
      </c>
      <c r="I61" s="309" t="str">
        <f t="shared" si="9"/>
        <v/>
      </c>
      <c r="J61" s="279">
        <v>0</v>
      </c>
      <c r="K61" s="307">
        <v>0</v>
      </c>
      <c r="L61" s="308">
        <f t="shared" si="10"/>
        <v>0</v>
      </c>
      <c r="M61" s="309" t="str">
        <f t="shared" si="11"/>
        <v/>
      </c>
      <c r="N61" s="112"/>
    </row>
    <row r="62" spans="1:14" s="13" customFormat="1" ht="15" customHeight="1" x14ac:dyDescent="0.3">
      <c r="A62" s="112"/>
      <c r="B62" s="304" t="s">
        <v>654</v>
      </c>
      <c r="C62" s="277" t="s">
        <v>160</v>
      </c>
      <c r="D62" s="278" t="s">
        <v>654</v>
      </c>
      <c r="E62" s="279" t="s">
        <v>8</v>
      </c>
      <c r="F62" s="279">
        <v>4</v>
      </c>
      <c r="G62" s="307">
        <v>0</v>
      </c>
      <c r="H62" s="308">
        <f t="shared" si="8"/>
        <v>0</v>
      </c>
      <c r="I62" s="309" t="str">
        <f t="shared" si="9"/>
        <v/>
      </c>
      <c r="J62" s="279">
        <v>0</v>
      </c>
      <c r="K62" s="307">
        <v>0</v>
      </c>
      <c r="L62" s="308">
        <f t="shared" si="10"/>
        <v>0</v>
      </c>
      <c r="M62" s="309" t="str">
        <f t="shared" si="11"/>
        <v/>
      </c>
      <c r="N62" s="112"/>
    </row>
    <row r="63" spans="1:14" s="13" customFormat="1" ht="15" customHeight="1" x14ac:dyDescent="0.3">
      <c r="A63" s="112"/>
      <c r="B63" s="304" t="s">
        <v>654</v>
      </c>
      <c r="C63" s="277" t="s">
        <v>154</v>
      </c>
      <c r="D63" s="278" t="s">
        <v>654</v>
      </c>
      <c r="E63" s="279" t="s">
        <v>8</v>
      </c>
      <c r="F63" s="279">
        <v>3</v>
      </c>
      <c r="G63" s="307">
        <v>0</v>
      </c>
      <c r="H63" s="308">
        <f t="shared" si="8"/>
        <v>0</v>
      </c>
      <c r="I63" s="309" t="str">
        <f t="shared" si="9"/>
        <v/>
      </c>
      <c r="J63" s="279">
        <v>0</v>
      </c>
      <c r="K63" s="307">
        <v>0</v>
      </c>
      <c r="L63" s="308">
        <f t="shared" si="10"/>
        <v>0</v>
      </c>
      <c r="M63" s="309" t="str">
        <f t="shared" si="11"/>
        <v/>
      </c>
      <c r="N63" s="112"/>
    </row>
    <row r="64" spans="1:14" s="13" customFormat="1" ht="15" customHeight="1" x14ac:dyDescent="0.3">
      <c r="A64" s="112"/>
      <c r="B64" s="304" t="s">
        <v>654</v>
      </c>
      <c r="C64" s="277" t="s">
        <v>158</v>
      </c>
      <c r="D64" s="278" t="s">
        <v>654</v>
      </c>
      <c r="E64" s="279" t="s">
        <v>8</v>
      </c>
      <c r="F64" s="279">
        <v>4</v>
      </c>
      <c r="G64" s="307">
        <v>0</v>
      </c>
      <c r="H64" s="308">
        <f t="shared" si="8"/>
        <v>0</v>
      </c>
      <c r="I64" s="309" t="str">
        <f t="shared" si="9"/>
        <v/>
      </c>
      <c r="J64" s="279">
        <v>0</v>
      </c>
      <c r="K64" s="307">
        <v>0</v>
      </c>
      <c r="L64" s="308">
        <f t="shared" si="10"/>
        <v>0</v>
      </c>
      <c r="M64" s="309" t="str">
        <f t="shared" si="11"/>
        <v/>
      </c>
      <c r="N64" s="112"/>
    </row>
    <row r="65" spans="1:14" s="13" customFormat="1" ht="15" customHeight="1" x14ac:dyDescent="0.3">
      <c r="A65" s="112"/>
      <c r="B65" s="304" t="s">
        <v>654</v>
      </c>
      <c r="C65" s="277" t="s">
        <v>177</v>
      </c>
      <c r="D65" s="278" t="s">
        <v>654</v>
      </c>
      <c r="E65" s="279" t="s">
        <v>8</v>
      </c>
      <c r="F65" s="279">
        <v>1</v>
      </c>
      <c r="G65" s="307">
        <v>0</v>
      </c>
      <c r="H65" s="308">
        <f t="shared" si="8"/>
        <v>0</v>
      </c>
      <c r="I65" s="309" t="str">
        <f t="shared" si="9"/>
        <v/>
      </c>
      <c r="J65" s="279">
        <v>0</v>
      </c>
      <c r="K65" s="307">
        <v>0</v>
      </c>
      <c r="L65" s="308">
        <f t="shared" si="10"/>
        <v>0</v>
      </c>
      <c r="M65" s="309" t="str">
        <f t="shared" si="11"/>
        <v/>
      </c>
      <c r="N65" s="112"/>
    </row>
    <row r="66" spans="1:14" s="13" customFormat="1" ht="15" customHeight="1" x14ac:dyDescent="0.3">
      <c r="A66" s="112"/>
      <c r="B66" s="304" t="s">
        <v>654</v>
      </c>
      <c r="C66" s="277" t="s">
        <v>185</v>
      </c>
      <c r="D66" s="278" t="s">
        <v>654</v>
      </c>
      <c r="E66" s="279" t="s">
        <v>8</v>
      </c>
      <c r="F66" s="279">
        <v>2</v>
      </c>
      <c r="G66" s="307">
        <v>0</v>
      </c>
      <c r="H66" s="308">
        <f t="shared" si="8"/>
        <v>0</v>
      </c>
      <c r="I66" s="309" t="str">
        <f t="shared" si="9"/>
        <v/>
      </c>
      <c r="J66" s="279">
        <v>0</v>
      </c>
      <c r="K66" s="307">
        <v>0</v>
      </c>
      <c r="L66" s="308">
        <f t="shared" si="10"/>
        <v>0</v>
      </c>
      <c r="M66" s="309" t="str">
        <f t="shared" si="11"/>
        <v/>
      </c>
      <c r="N66" s="112"/>
    </row>
    <row r="67" spans="1:14" s="13" customFormat="1" ht="15" customHeight="1" x14ac:dyDescent="0.3">
      <c r="A67" s="112"/>
      <c r="B67" s="304" t="s">
        <v>654</v>
      </c>
      <c r="C67" s="277" t="s">
        <v>146</v>
      </c>
      <c r="D67" s="278" t="s">
        <v>654</v>
      </c>
      <c r="E67" s="279" t="s">
        <v>8</v>
      </c>
      <c r="F67" s="279">
        <v>4</v>
      </c>
      <c r="G67" s="307">
        <v>0</v>
      </c>
      <c r="H67" s="308">
        <f t="shared" si="8"/>
        <v>0</v>
      </c>
      <c r="I67" s="309" t="str">
        <f t="shared" si="9"/>
        <v/>
      </c>
      <c r="J67" s="279">
        <v>0</v>
      </c>
      <c r="K67" s="307">
        <v>0</v>
      </c>
      <c r="L67" s="308">
        <f t="shared" si="10"/>
        <v>0</v>
      </c>
      <c r="M67" s="309" t="str">
        <f t="shared" si="11"/>
        <v/>
      </c>
      <c r="N67" s="112"/>
    </row>
    <row r="68" spans="1:14" s="13" customFormat="1" ht="15" customHeight="1" x14ac:dyDescent="0.3">
      <c r="A68" s="112"/>
      <c r="B68" s="304" t="s">
        <v>654</v>
      </c>
      <c r="C68" s="277" t="s">
        <v>174</v>
      </c>
      <c r="D68" s="278" t="s">
        <v>654</v>
      </c>
      <c r="E68" s="279" t="s">
        <v>8</v>
      </c>
      <c r="F68" s="279">
        <v>2</v>
      </c>
      <c r="G68" s="307">
        <v>0</v>
      </c>
      <c r="H68" s="308">
        <f t="shared" si="8"/>
        <v>0</v>
      </c>
      <c r="I68" s="309" t="str">
        <f t="shared" si="9"/>
        <v/>
      </c>
      <c r="J68" s="279">
        <v>0</v>
      </c>
      <c r="K68" s="307">
        <v>0</v>
      </c>
      <c r="L68" s="308">
        <f t="shared" si="10"/>
        <v>0</v>
      </c>
      <c r="M68" s="309" t="str">
        <f t="shared" si="11"/>
        <v/>
      </c>
      <c r="N68" s="112"/>
    </row>
    <row r="69" spans="1:14" s="13" customFormat="1" ht="15" customHeight="1" x14ac:dyDescent="0.3">
      <c r="A69" s="112"/>
      <c r="B69" s="304" t="s">
        <v>654</v>
      </c>
      <c r="C69" s="277" t="s">
        <v>165</v>
      </c>
      <c r="D69" s="278" t="s">
        <v>654</v>
      </c>
      <c r="E69" s="279" t="s">
        <v>8</v>
      </c>
      <c r="F69" s="279">
        <v>1</v>
      </c>
      <c r="G69" s="307">
        <v>0</v>
      </c>
      <c r="H69" s="308">
        <f t="shared" si="8"/>
        <v>0</v>
      </c>
      <c r="I69" s="309" t="str">
        <f t="shared" si="9"/>
        <v/>
      </c>
      <c r="J69" s="279">
        <v>0</v>
      </c>
      <c r="K69" s="307">
        <v>0</v>
      </c>
      <c r="L69" s="308">
        <f t="shared" si="10"/>
        <v>0</v>
      </c>
      <c r="M69" s="309" t="str">
        <f t="shared" si="11"/>
        <v/>
      </c>
      <c r="N69" s="112"/>
    </row>
    <row r="70" spans="1:14" s="13" customFormat="1" ht="15" customHeight="1" x14ac:dyDescent="0.3">
      <c r="A70" s="112"/>
      <c r="B70" s="304" t="s">
        <v>654</v>
      </c>
      <c r="C70" s="277" t="s">
        <v>186</v>
      </c>
      <c r="D70" s="278" t="s">
        <v>654</v>
      </c>
      <c r="E70" s="279" t="s">
        <v>8</v>
      </c>
      <c r="F70" s="279">
        <v>2</v>
      </c>
      <c r="G70" s="307">
        <v>0</v>
      </c>
      <c r="H70" s="308">
        <f t="shared" si="8"/>
        <v>0</v>
      </c>
      <c r="I70" s="309" t="str">
        <f t="shared" si="9"/>
        <v/>
      </c>
      <c r="J70" s="279">
        <v>0</v>
      </c>
      <c r="K70" s="307">
        <v>0</v>
      </c>
      <c r="L70" s="308">
        <f t="shared" si="10"/>
        <v>0</v>
      </c>
      <c r="M70" s="309" t="str">
        <f t="shared" si="11"/>
        <v/>
      </c>
      <c r="N70" s="112"/>
    </row>
    <row r="71" spans="1:14" s="13" customFormat="1" ht="15" customHeight="1" x14ac:dyDescent="0.3">
      <c r="A71" s="112"/>
      <c r="B71" s="304" t="s">
        <v>654</v>
      </c>
      <c r="C71" s="277" t="s">
        <v>180</v>
      </c>
      <c r="D71" s="278" t="s">
        <v>654</v>
      </c>
      <c r="E71" s="279" t="s">
        <v>8</v>
      </c>
      <c r="F71" s="279">
        <v>2</v>
      </c>
      <c r="G71" s="307">
        <v>0</v>
      </c>
      <c r="H71" s="308">
        <f t="shared" si="8"/>
        <v>0</v>
      </c>
      <c r="I71" s="309" t="str">
        <f t="shared" si="9"/>
        <v/>
      </c>
      <c r="J71" s="279">
        <v>0</v>
      </c>
      <c r="K71" s="307">
        <v>0</v>
      </c>
      <c r="L71" s="308">
        <f t="shared" si="10"/>
        <v>0</v>
      </c>
      <c r="M71" s="309" t="str">
        <f t="shared" si="11"/>
        <v/>
      </c>
      <c r="N71" s="112"/>
    </row>
    <row r="72" spans="1:14" s="13" customFormat="1" ht="15" customHeight="1" x14ac:dyDescent="0.3">
      <c r="A72" s="112"/>
      <c r="B72" s="304" t="s">
        <v>654</v>
      </c>
      <c r="C72" s="277" t="s">
        <v>161</v>
      </c>
      <c r="D72" s="278" t="s">
        <v>654</v>
      </c>
      <c r="E72" s="279" t="s">
        <v>8</v>
      </c>
      <c r="F72" s="279">
        <v>3</v>
      </c>
      <c r="G72" s="307">
        <v>0</v>
      </c>
      <c r="H72" s="308">
        <f t="shared" si="8"/>
        <v>0</v>
      </c>
      <c r="I72" s="309" t="str">
        <f t="shared" si="9"/>
        <v/>
      </c>
      <c r="J72" s="279">
        <v>0</v>
      </c>
      <c r="K72" s="307">
        <v>0</v>
      </c>
      <c r="L72" s="308">
        <f t="shared" si="10"/>
        <v>0</v>
      </c>
      <c r="M72" s="309" t="str">
        <f t="shared" si="11"/>
        <v/>
      </c>
      <c r="N72" s="112"/>
    </row>
    <row r="73" spans="1:14" s="13" customFormat="1" ht="15" customHeight="1" x14ac:dyDescent="0.3">
      <c r="A73" s="112"/>
      <c r="B73" s="304" t="s">
        <v>654</v>
      </c>
      <c r="C73" s="277" t="s">
        <v>182</v>
      </c>
      <c r="D73" s="278" t="s">
        <v>654</v>
      </c>
      <c r="E73" s="279" t="s">
        <v>8</v>
      </c>
      <c r="F73" s="279">
        <v>2</v>
      </c>
      <c r="G73" s="307">
        <v>0</v>
      </c>
      <c r="H73" s="308">
        <f t="shared" ref="H73:H90" si="12">ROUND(G73*F73,2)</f>
        <v>0</v>
      </c>
      <c r="I73" s="309" t="str">
        <f t="shared" ref="I73:I90" si="13">IFERROR(ROUND(G73/B73,2),"")</f>
        <v/>
      </c>
      <c r="J73" s="279">
        <v>0</v>
      </c>
      <c r="K73" s="307">
        <v>0</v>
      </c>
      <c r="L73" s="308">
        <f t="shared" ref="L73:L90" si="14">ROUND(K73*J73,2)</f>
        <v>0</v>
      </c>
      <c r="M73" s="309" t="str">
        <f t="shared" ref="M73:M90" si="15">IFERROR(ROUND(K73/B73,2),"")</f>
        <v/>
      </c>
      <c r="N73" s="112"/>
    </row>
    <row r="74" spans="1:14" s="13" customFormat="1" ht="15" customHeight="1" x14ac:dyDescent="0.3">
      <c r="A74" s="112"/>
      <c r="B74" s="304" t="s">
        <v>654</v>
      </c>
      <c r="C74" s="277" t="s">
        <v>189</v>
      </c>
      <c r="D74" s="278" t="s">
        <v>654</v>
      </c>
      <c r="E74" s="279" t="s">
        <v>8</v>
      </c>
      <c r="F74" s="279">
        <v>2</v>
      </c>
      <c r="G74" s="307">
        <v>0</v>
      </c>
      <c r="H74" s="308">
        <f t="shared" si="12"/>
        <v>0</v>
      </c>
      <c r="I74" s="309" t="str">
        <f t="shared" si="13"/>
        <v/>
      </c>
      <c r="J74" s="279">
        <v>0</v>
      </c>
      <c r="K74" s="307">
        <v>0</v>
      </c>
      <c r="L74" s="308">
        <f t="shared" si="14"/>
        <v>0</v>
      </c>
      <c r="M74" s="309" t="str">
        <f t="shared" si="15"/>
        <v/>
      </c>
      <c r="N74" s="112"/>
    </row>
    <row r="75" spans="1:14" s="13" customFormat="1" ht="15" customHeight="1" x14ac:dyDescent="0.3">
      <c r="A75" s="112"/>
      <c r="B75" s="304" t="s">
        <v>654</v>
      </c>
      <c r="C75" s="277" t="s">
        <v>166</v>
      </c>
      <c r="D75" s="278" t="s">
        <v>654</v>
      </c>
      <c r="E75" s="279" t="s">
        <v>8</v>
      </c>
      <c r="F75" s="279">
        <v>5</v>
      </c>
      <c r="G75" s="307">
        <v>0</v>
      </c>
      <c r="H75" s="308">
        <f t="shared" si="12"/>
        <v>0</v>
      </c>
      <c r="I75" s="309" t="str">
        <f t="shared" si="13"/>
        <v/>
      </c>
      <c r="J75" s="279">
        <v>0</v>
      </c>
      <c r="K75" s="307">
        <v>0</v>
      </c>
      <c r="L75" s="308">
        <f t="shared" si="14"/>
        <v>0</v>
      </c>
      <c r="M75" s="309" t="str">
        <f t="shared" si="15"/>
        <v/>
      </c>
      <c r="N75" s="112"/>
    </row>
    <row r="76" spans="1:14" s="13" customFormat="1" ht="15" customHeight="1" x14ac:dyDescent="0.3">
      <c r="A76" s="112"/>
      <c r="B76" s="304" t="s">
        <v>654</v>
      </c>
      <c r="C76" s="277" t="s">
        <v>171</v>
      </c>
      <c r="D76" s="278" t="s">
        <v>654</v>
      </c>
      <c r="E76" s="279" t="s">
        <v>8</v>
      </c>
      <c r="F76" s="279">
        <v>2</v>
      </c>
      <c r="G76" s="307">
        <v>0</v>
      </c>
      <c r="H76" s="308">
        <f t="shared" si="12"/>
        <v>0</v>
      </c>
      <c r="I76" s="309" t="str">
        <f t="shared" si="13"/>
        <v/>
      </c>
      <c r="J76" s="279">
        <v>0</v>
      </c>
      <c r="K76" s="307">
        <v>0</v>
      </c>
      <c r="L76" s="308">
        <f t="shared" si="14"/>
        <v>0</v>
      </c>
      <c r="M76" s="309" t="str">
        <f t="shared" si="15"/>
        <v/>
      </c>
      <c r="N76" s="112"/>
    </row>
    <row r="77" spans="1:14" s="13" customFormat="1" ht="15" customHeight="1" x14ac:dyDescent="0.3">
      <c r="A77" s="112"/>
      <c r="B77" s="304" t="s">
        <v>654</v>
      </c>
      <c r="C77" s="277" t="s">
        <v>163</v>
      </c>
      <c r="D77" s="278" t="s">
        <v>654</v>
      </c>
      <c r="E77" s="279" t="s">
        <v>8</v>
      </c>
      <c r="F77" s="279">
        <v>4</v>
      </c>
      <c r="G77" s="307">
        <v>0</v>
      </c>
      <c r="H77" s="308">
        <f t="shared" si="12"/>
        <v>0</v>
      </c>
      <c r="I77" s="309" t="str">
        <f t="shared" si="13"/>
        <v/>
      </c>
      <c r="J77" s="279">
        <v>0</v>
      </c>
      <c r="K77" s="307">
        <v>0</v>
      </c>
      <c r="L77" s="308">
        <f t="shared" si="14"/>
        <v>0</v>
      </c>
      <c r="M77" s="309" t="str">
        <f t="shared" si="15"/>
        <v/>
      </c>
      <c r="N77" s="112"/>
    </row>
    <row r="78" spans="1:14" s="13" customFormat="1" ht="15" customHeight="1" x14ac:dyDescent="0.3">
      <c r="A78" s="112"/>
      <c r="B78" s="304" t="s">
        <v>654</v>
      </c>
      <c r="C78" s="277" t="s">
        <v>188</v>
      </c>
      <c r="D78" s="278" t="s">
        <v>654</v>
      </c>
      <c r="E78" s="279" t="s">
        <v>8</v>
      </c>
      <c r="F78" s="279">
        <v>2</v>
      </c>
      <c r="G78" s="307">
        <v>0</v>
      </c>
      <c r="H78" s="308">
        <f t="shared" si="12"/>
        <v>0</v>
      </c>
      <c r="I78" s="309" t="str">
        <f t="shared" si="13"/>
        <v/>
      </c>
      <c r="J78" s="279">
        <v>0</v>
      </c>
      <c r="K78" s="307">
        <v>0</v>
      </c>
      <c r="L78" s="308">
        <f t="shared" si="14"/>
        <v>0</v>
      </c>
      <c r="M78" s="309" t="str">
        <f t="shared" si="15"/>
        <v/>
      </c>
      <c r="N78" s="112"/>
    </row>
    <row r="79" spans="1:14" s="13" customFormat="1" ht="15" customHeight="1" x14ac:dyDescent="0.3">
      <c r="A79" s="112"/>
      <c r="B79" s="304" t="s">
        <v>654</v>
      </c>
      <c r="C79" s="277" t="s">
        <v>152</v>
      </c>
      <c r="D79" s="278" t="s">
        <v>654</v>
      </c>
      <c r="E79" s="279" t="s">
        <v>8</v>
      </c>
      <c r="F79" s="279">
        <v>3</v>
      </c>
      <c r="G79" s="307">
        <v>0</v>
      </c>
      <c r="H79" s="308">
        <f t="shared" si="12"/>
        <v>0</v>
      </c>
      <c r="I79" s="309" t="str">
        <f t="shared" si="13"/>
        <v/>
      </c>
      <c r="J79" s="279">
        <v>0</v>
      </c>
      <c r="K79" s="307">
        <v>0</v>
      </c>
      <c r="L79" s="308">
        <f t="shared" si="14"/>
        <v>0</v>
      </c>
      <c r="M79" s="309" t="str">
        <f t="shared" si="15"/>
        <v/>
      </c>
      <c r="N79" s="112"/>
    </row>
    <row r="80" spans="1:14" s="13" customFormat="1" ht="15" customHeight="1" x14ac:dyDescent="0.3">
      <c r="A80" s="112"/>
      <c r="B80" s="304" t="s">
        <v>654</v>
      </c>
      <c r="C80" s="277" t="s">
        <v>150</v>
      </c>
      <c r="D80" s="278" t="s">
        <v>654</v>
      </c>
      <c r="E80" s="279" t="s">
        <v>8</v>
      </c>
      <c r="F80" s="279">
        <v>3</v>
      </c>
      <c r="G80" s="307">
        <v>0</v>
      </c>
      <c r="H80" s="308">
        <f t="shared" si="12"/>
        <v>0</v>
      </c>
      <c r="I80" s="309" t="str">
        <f t="shared" si="13"/>
        <v/>
      </c>
      <c r="J80" s="279">
        <v>0</v>
      </c>
      <c r="K80" s="307">
        <v>0</v>
      </c>
      <c r="L80" s="308">
        <f t="shared" si="14"/>
        <v>0</v>
      </c>
      <c r="M80" s="309" t="str">
        <f t="shared" si="15"/>
        <v/>
      </c>
      <c r="N80" s="112"/>
    </row>
    <row r="81" spans="1:14" s="13" customFormat="1" ht="15" customHeight="1" x14ac:dyDescent="0.3">
      <c r="A81" s="112"/>
      <c r="B81" s="304" t="s">
        <v>654</v>
      </c>
      <c r="C81" s="277" t="s">
        <v>172</v>
      </c>
      <c r="D81" s="278" t="s">
        <v>654</v>
      </c>
      <c r="E81" s="279" t="s">
        <v>8</v>
      </c>
      <c r="F81" s="279">
        <v>3</v>
      </c>
      <c r="G81" s="307">
        <v>0</v>
      </c>
      <c r="H81" s="308">
        <f t="shared" si="12"/>
        <v>0</v>
      </c>
      <c r="I81" s="309" t="str">
        <f t="shared" si="13"/>
        <v/>
      </c>
      <c r="J81" s="279">
        <v>0</v>
      </c>
      <c r="K81" s="307">
        <v>0</v>
      </c>
      <c r="L81" s="308">
        <f t="shared" si="14"/>
        <v>0</v>
      </c>
      <c r="M81" s="309" t="str">
        <f t="shared" si="15"/>
        <v/>
      </c>
      <c r="N81" s="112"/>
    </row>
    <row r="82" spans="1:14" s="13" customFormat="1" ht="15" customHeight="1" x14ac:dyDescent="0.3">
      <c r="A82" s="112"/>
      <c r="B82" s="304" t="s">
        <v>654</v>
      </c>
      <c r="C82" s="277" t="s">
        <v>175</v>
      </c>
      <c r="D82" s="278" t="s">
        <v>654</v>
      </c>
      <c r="E82" s="279" t="s">
        <v>8</v>
      </c>
      <c r="F82" s="279">
        <v>2</v>
      </c>
      <c r="G82" s="307">
        <v>0</v>
      </c>
      <c r="H82" s="308">
        <f t="shared" si="12"/>
        <v>0</v>
      </c>
      <c r="I82" s="309" t="str">
        <f t="shared" si="13"/>
        <v/>
      </c>
      <c r="J82" s="279">
        <v>0</v>
      </c>
      <c r="K82" s="307">
        <v>0</v>
      </c>
      <c r="L82" s="308">
        <f t="shared" si="14"/>
        <v>0</v>
      </c>
      <c r="M82" s="309" t="str">
        <f t="shared" si="15"/>
        <v/>
      </c>
      <c r="N82" s="112"/>
    </row>
    <row r="83" spans="1:14" s="13" customFormat="1" ht="15" customHeight="1" x14ac:dyDescent="0.3">
      <c r="A83" s="112"/>
      <c r="B83" s="304" t="s">
        <v>654</v>
      </c>
      <c r="C83" s="277" t="s">
        <v>190</v>
      </c>
      <c r="D83" s="278" t="s">
        <v>654</v>
      </c>
      <c r="E83" s="279" t="s">
        <v>8</v>
      </c>
      <c r="F83" s="279">
        <v>2</v>
      </c>
      <c r="G83" s="307">
        <v>0</v>
      </c>
      <c r="H83" s="308">
        <f t="shared" si="12"/>
        <v>0</v>
      </c>
      <c r="I83" s="309" t="str">
        <f t="shared" si="13"/>
        <v/>
      </c>
      <c r="J83" s="279">
        <v>0</v>
      </c>
      <c r="K83" s="307">
        <v>0</v>
      </c>
      <c r="L83" s="308">
        <f t="shared" si="14"/>
        <v>0</v>
      </c>
      <c r="M83" s="309" t="str">
        <f t="shared" si="15"/>
        <v/>
      </c>
      <c r="N83" s="112"/>
    </row>
    <row r="84" spans="1:14" s="13" customFormat="1" ht="15" customHeight="1" x14ac:dyDescent="0.3">
      <c r="A84" s="112"/>
      <c r="B84" s="304" t="s">
        <v>654</v>
      </c>
      <c r="C84" s="277" t="s">
        <v>193</v>
      </c>
      <c r="D84" s="278" t="s">
        <v>654</v>
      </c>
      <c r="E84" s="279" t="s">
        <v>8</v>
      </c>
      <c r="F84" s="279">
        <v>3</v>
      </c>
      <c r="G84" s="307">
        <v>0</v>
      </c>
      <c r="H84" s="308">
        <f t="shared" si="12"/>
        <v>0</v>
      </c>
      <c r="I84" s="309" t="str">
        <f t="shared" si="13"/>
        <v/>
      </c>
      <c r="J84" s="279">
        <v>0</v>
      </c>
      <c r="K84" s="307">
        <v>0</v>
      </c>
      <c r="L84" s="308">
        <f t="shared" si="14"/>
        <v>0</v>
      </c>
      <c r="M84" s="309" t="str">
        <f t="shared" si="15"/>
        <v/>
      </c>
      <c r="N84" s="115"/>
    </row>
    <row r="85" spans="1:14" s="13" customFormat="1" ht="15" customHeight="1" x14ac:dyDescent="0.3">
      <c r="A85" s="112"/>
      <c r="B85" s="304" t="s">
        <v>654</v>
      </c>
      <c r="C85" s="277" t="s">
        <v>168</v>
      </c>
      <c r="D85" s="278" t="s">
        <v>654</v>
      </c>
      <c r="E85" s="279" t="s">
        <v>8</v>
      </c>
      <c r="F85" s="279">
        <v>5</v>
      </c>
      <c r="G85" s="307">
        <v>0</v>
      </c>
      <c r="H85" s="308">
        <f t="shared" si="12"/>
        <v>0</v>
      </c>
      <c r="I85" s="309" t="str">
        <f t="shared" si="13"/>
        <v/>
      </c>
      <c r="J85" s="279">
        <v>0</v>
      </c>
      <c r="K85" s="307">
        <v>0</v>
      </c>
      <c r="L85" s="308">
        <f t="shared" si="14"/>
        <v>0</v>
      </c>
      <c r="M85" s="309" t="str">
        <f t="shared" si="15"/>
        <v/>
      </c>
      <c r="N85" s="112"/>
    </row>
    <row r="86" spans="1:14" s="13" customFormat="1" ht="15" customHeight="1" x14ac:dyDescent="0.3">
      <c r="A86" s="112"/>
      <c r="B86" s="304" t="s">
        <v>654</v>
      </c>
      <c r="C86" s="277" t="s">
        <v>149</v>
      </c>
      <c r="D86" s="278" t="s">
        <v>654</v>
      </c>
      <c r="E86" s="279" t="s">
        <v>8</v>
      </c>
      <c r="F86" s="279">
        <v>2</v>
      </c>
      <c r="G86" s="307">
        <v>0</v>
      </c>
      <c r="H86" s="308">
        <f t="shared" si="12"/>
        <v>0</v>
      </c>
      <c r="I86" s="309" t="str">
        <f t="shared" si="13"/>
        <v/>
      </c>
      <c r="J86" s="279">
        <v>0</v>
      </c>
      <c r="K86" s="307">
        <v>0</v>
      </c>
      <c r="L86" s="308">
        <f t="shared" si="14"/>
        <v>0</v>
      </c>
      <c r="M86" s="309" t="str">
        <f t="shared" si="15"/>
        <v/>
      </c>
      <c r="N86" s="112"/>
    </row>
    <row r="87" spans="1:14" s="13" customFormat="1" ht="15" customHeight="1" x14ac:dyDescent="0.3">
      <c r="A87" s="112"/>
      <c r="B87" s="304" t="s">
        <v>654</v>
      </c>
      <c r="C87" s="277" t="s">
        <v>167</v>
      </c>
      <c r="D87" s="278" t="s">
        <v>654</v>
      </c>
      <c r="E87" s="279" t="s">
        <v>8</v>
      </c>
      <c r="F87" s="279">
        <v>2</v>
      </c>
      <c r="G87" s="307">
        <v>0</v>
      </c>
      <c r="H87" s="308">
        <f t="shared" si="12"/>
        <v>0</v>
      </c>
      <c r="I87" s="309" t="str">
        <f t="shared" si="13"/>
        <v/>
      </c>
      <c r="J87" s="279">
        <v>0</v>
      </c>
      <c r="K87" s="307">
        <v>0</v>
      </c>
      <c r="L87" s="308">
        <f t="shared" si="14"/>
        <v>0</v>
      </c>
      <c r="M87" s="309" t="str">
        <f t="shared" si="15"/>
        <v/>
      </c>
      <c r="N87" s="112"/>
    </row>
    <row r="88" spans="1:14" s="13" customFormat="1" ht="15" customHeight="1" x14ac:dyDescent="0.3">
      <c r="A88" s="112"/>
      <c r="B88" s="304" t="s">
        <v>654</v>
      </c>
      <c r="C88" s="277" t="s">
        <v>153</v>
      </c>
      <c r="D88" s="278" t="s">
        <v>654</v>
      </c>
      <c r="E88" s="279" t="s">
        <v>8</v>
      </c>
      <c r="F88" s="279">
        <v>2</v>
      </c>
      <c r="G88" s="307">
        <v>0</v>
      </c>
      <c r="H88" s="308">
        <f t="shared" si="12"/>
        <v>0</v>
      </c>
      <c r="I88" s="309" t="str">
        <f t="shared" si="13"/>
        <v/>
      </c>
      <c r="J88" s="279">
        <v>0</v>
      </c>
      <c r="K88" s="307">
        <v>0</v>
      </c>
      <c r="L88" s="308">
        <f t="shared" si="14"/>
        <v>0</v>
      </c>
      <c r="M88" s="309" t="str">
        <f t="shared" si="15"/>
        <v/>
      </c>
      <c r="N88" s="112"/>
    </row>
    <row r="89" spans="1:14" s="13" customFormat="1" ht="15" customHeight="1" x14ac:dyDescent="0.3">
      <c r="A89" s="112"/>
      <c r="B89" s="304" t="s">
        <v>654</v>
      </c>
      <c r="C89" s="277" t="s">
        <v>155</v>
      </c>
      <c r="D89" s="278" t="s">
        <v>654</v>
      </c>
      <c r="E89" s="279" t="s">
        <v>8</v>
      </c>
      <c r="F89" s="279">
        <v>1</v>
      </c>
      <c r="G89" s="307">
        <v>0</v>
      </c>
      <c r="H89" s="308">
        <f t="shared" si="12"/>
        <v>0</v>
      </c>
      <c r="I89" s="309" t="str">
        <f t="shared" si="13"/>
        <v/>
      </c>
      <c r="J89" s="279">
        <v>0</v>
      </c>
      <c r="K89" s="307">
        <v>0</v>
      </c>
      <c r="L89" s="308">
        <f t="shared" si="14"/>
        <v>0</v>
      </c>
      <c r="M89" s="309" t="str">
        <f t="shared" si="15"/>
        <v/>
      </c>
      <c r="N89" s="112"/>
    </row>
    <row r="90" spans="1:14" s="27" customFormat="1" ht="15" customHeight="1" x14ac:dyDescent="0.3">
      <c r="A90" s="112"/>
      <c r="B90" s="304" t="s">
        <v>654</v>
      </c>
      <c r="C90" s="277" t="s">
        <v>187</v>
      </c>
      <c r="D90" s="278" t="s">
        <v>654</v>
      </c>
      <c r="E90" s="279" t="s">
        <v>8</v>
      </c>
      <c r="F90" s="279">
        <v>1</v>
      </c>
      <c r="G90" s="307">
        <v>0</v>
      </c>
      <c r="H90" s="308">
        <f t="shared" si="12"/>
        <v>0</v>
      </c>
      <c r="I90" s="309" t="str">
        <f t="shared" si="13"/>
        <v/>
      </c>
      <c r="J90" s="279">
        <v>0</v>
      </c>
      <c r="K90" s="307">
        <v>0</v>
      </c>
      <c r="L90" s="308">
        <f t="shared" si="14"/>
        <v>0</v>
      </c>
      <c r="M90" s="309" t="str">
        <f t="shared" si="15"/>
        <v/>
      </c>
      <c r="N90" s="112"/>
    </row>
    <row r="91" spans="1:14" s="49" customFormat="1" ht="15" customHeight="1" x14ac:dyDescent="0.35">
      <c r="A91" s="115"/>
      <c r="B91" s="116"/>
      <c r="C91" s="149" t="s">
        <v>42</v>
      </c>
      <c r="D91" s="178"/>
      <c r="E91" s="178"/>
      <c r="F91" s="316">
        <f>SUM(F43:F90)</f>
        <v>162</v>
      </c>
      <c r="G91" s="317"/>
      <c r="H91" s="313">
        <f>ROUND(SUM(H43:H90),2)</f>
        <v>0</v>
      </c>
      <c r="I91" s="317"/>
      <c r="J91" s="318">
        <f>SUM(J43:J90)</f>
        <v>1</v>
      </c>
      <c r="K91" s="317"/>
      <c r="L91" s="313">
        <f>ROUND(SUM(L43:L90),2)</f>
        <v>0</v>
      </c>
      <c r="M91" s="319"/>
      <c r="N91" s="114"/>
    </row>
    <row r="92" spans="1:14" s="27" customFormat="1" ht="18" x14ac:dyDescent="0.35">
      <c r="A92" s="114"/>
      <c r="B92" s="44" t="s">
        <v>48</v>
      </c>
      <c r="C92" s="45"/>
      <c r="D92" s="47"/>
      <c r="E92" s="47"/>
      <c r="F92" s="45"/>
      <c r="G92" s="47" t="s">
        <v>49</v>
      </c>
      <c r="H92" s="50"/>
      <c r="I92" s="50"/>
      <c r="J92" s="45"/>
      <c r="K92" s="45"/>
      <c r="L92" s="45"/>
      <c r="M92" s="51"/>
      <c r="N92" s="115"/>
    </row>
    <row r="93" spans="1:14" s="13" customFormat="1" ht="15" customHeight="1" x14ac:dyDescent="0.3">
      <c r="A93" s="115"/>
      <c r="B93" s="14"/>
      <c r="C93" s="149"/>
      <c r="D93" s="267" t="s">
        <v>38</v>
      </c>
      <c r="E93" s="267" t="s">
        <v>50</v>
      </c>
      <c r="F93" s="301" t="s">
        <v>40</v>
      </c>
      <c r="G93" s="302" t="s">
        <v>41</v>
      </c>
      <c r="H93" s="267" t="s">
        <v>42</v>
      </c>
      <c r="I93" s="148"/>
      <c r="J93" s="149"/>
      <c r="K93" s="149"/>
      <c r="L93" s="149"/>
      <c r="M93" s="15"/>
      <c r="N93" s="112"/>
    </row>
    <row r="94" spans="1:14" s="13" customFormat="1" ht="15" customHeight="1" x14ac:dyDescent="0.3">
      <c r="A94" s="112"/>
      <c r="B94" s="5"/>
      <c r="C94" s="80"/>
      <c r="D94" s="278" t="s">
        <v>654</v>
      </c>
      <c r="E94" s="279" t="s">
        <v>51</v>
      </c>
      <c r="F94" s="320">
        <v>9237</v>
      </c>
      <c r="G94" s="307">
        <v>0</v>
      </c>
      <c r="H94" s="308">
        <f>ROUND(F94*G94,2)</f>
        <v>0</v>
      </c>
      <c r="I94" s="80"/>
      <c r="J94" s="80"/>
      <c r="K94" s="83"/>
      <c r="L94" s="83"/>
      <c r="M94" s="4"/>
      <c r="N94" s="112"/>
    </row>
    <row r="95" spans="1:14" s="13" customFormat="1" ht="15" customHeight="1" x14ac:dyDescent="0.3">
      <c r="A95" s="112"/>
      <c r="B95" s="5"/>
      <c r="C95" s="80"/>
      <c r="D95" s="278" t="s">
        <v>654</v>
      </c>
      <c r="E95" s="279" t="s">
        <v>52</v>
      </c>
      <c r="F95" s="320">
        <v>8</v>
      </c>
      <c r="G95" s="307">
        <v>0</v>
      </c>
      <c r="H95" s="308">
        <f>ROUND(F95*G95,2)</f>
        <v>0</v>
      </c>
      <c r="I95" s="3"/>
      <c r="K95" s="83"/>
      <c r="L95" s="83"/>
      <c r="M95" s="4"/>
      <c r="N95" s="112"/>
    </row>
    <row r="96" spans="1:14" s="43" customFormat="1" ht="15" customHeight="1" x14ac:dyDescent="0.45">
      <c r="A96" s="115"/>
      <c r="B96" s="14"/>
      <c r="C96" s="149"/>
      <c r="D96" s="178"/>
      <c r="E96" s="178"/>
      <c r="F96" s="321">
        <f>SUM(F94:F95)</f>
        <v>9245</v>
      </c>
      <c r="G96" s="235"/>
      <c r="H96" s="322">
        <f>ROUND(SUM(H94:H95),2)</f>
        <v>0</v>
      </c>
      <c r="I96" s="236"/>
      <c r="J96" s="149"/>
      <c r="K96" s="149"/>
      <c r="L96" s="149"/>
      <c r="M96" s="152"/>
      <c r="N96" s="113"/>
    </row>
    <row r="97" spans="1:14" s="49" customFormat="1" ht="22.8" x14ac:dyDescent="0.4">
      <c r="A97" s="113"/>
      <c r="B97" s="38" t="s">
        <v>53</v>
      </c>
      <c r="C97" s="39"/>
      <c r="D97" s="40"/>
      <c r="E97" s="40"/>
      <c r="F97" s="39"/>
      <c r="G97" s="41"/>
      <c r="H97" s="39"/>
      <c r="I97" s="39"/>
      <c r="J97" s="39"/>
      <c r="K97" s="39"/>
      <c r="L97" s="39"/>
      <c r="M97" s="42"/>
      <c r="N97" s="114"/>
    </row>
    <row r="98" spans="1:14" s="27" customFormat="1" ht="18" x14ac:dyDescent="0.35">
      <c r="A98" s="114"/>
      <c r="B98" s="237" t="s">
        <v>54</v>
      </c>
      <c r="C98" s="45"/>
      <c r="D98" s="46"/>
      <c r="E98" s="47"/>
      <c r="F98" s="45"/>
      <c r="G98" s="47"/>
      <c r="H98" s="54"/>
      <c r="I98" s="54"/>
      <c r="J98" s="45"/>
      <c r="K98" s="54"/>
      <c r="L98" s="54"/>
      <c r="M98" s="323"/>
      <c r="N98" s="115"/>
    </row>
    <row r="99" spans="1:14" s="13" customFormat="1" ht="15" customHeight="1" x14ac:dyDescent="0.3">
      <c r="A99" s="115"/>
      <c r="B99" s="267" t="s">
        <v>45</v>
      </c>
      <c r="C99" s="266" t="s">
        <v>55</v>
      </c>
      <c r="D99" s="267" t="s">
        <v>38</v>
      </c>
      <c r="E99" s="270" t="s">
        <v>39</v>
      </c>
      <c r="F99" s="301" t="s">
        <v>40</v>
      </c>
      <c r="G99" s="324" t="s">
        <v>41</v>
      </c>
      <c r="H99" s="267" t="s">
        <v>42</v>
      </c>
      <c r="I99" s="325" t="s">
        <v>46</v>
      </c>
      <c r="J99" s="267" t="s">
        <v>56</v>
      </c>
      <c r="K99" s="326" t="s">
        <v>12</v>
      </c>
      <c r="L99" s="312" t="s">
        <v>57</v>
      </c>
      <c r="M99" s="271"/>
      <c r="N99" s="112"/>
    </row>
    <row r="100" spans="1:14" s="27" customFormat="1" ht="15" customHeight="1" x14ac:dyDescent="0.3">
      <c r="A100" s="112"/>
      <c r="B100" s="304" t="s">
        <v>654</v>
      </c>
      <c r="C100" s="277" t="s">
        <v>646</v>
      </c>
      <c r="D100" s="278" t="s">
        <v>654</v>
      </c>
      <c r="E100" s="327" t="s">
        <v>5</v>
      </c>
      <c r="F100" s="306">
        <v>12</v>
      </c>
      <c r="G100" s="284">
        <v>0</v>
      </c>
      <c r="H100" s="308">
        <f>ROUND(F100*G100,2)</f>
        <v>0</v>
      </c>
      <c r="I100" s="328" t="str">
        <f>IFERROR(ROUND(G100/B100,2),"")</f>
        <v/>
      </c>
      <c r="J100" s="329" t="s">
        <v>5</v>
      </c>
      <c r="K100" s="330" t="s">
        <v>5</v>
      </c>
      <c r="L100" s="331">
        <v>7000000</v>
      </c>
      <c r="M100" s="332"/>
      <c r="N100" s="115"/>
    </row>
    <row r="101" spans="1:14" s="27" customFormat="1" ht="15" customHeight="1" x14ac:dyDescent="0.3">
      <c r="A101" s="112"/>
      <c r="B101" s="304" t="s">
        <v>654</v>
      </c>
      <c r="C101" s="277" t="s">
        <v>647</v>
      </c>
      <c r="D101" s="278" t="s">
        <v>654</v>
      </c>
      <c r="E101" s="327" t="s">
        <v>5</v>
      </c>
      <c r="F101" s="306">
        <v>1</v>
      </c>
      <c r="G101" s="284">
        <v>0</v>
      </c>
      <c r="H101" s="308">
        <f>ROUND(F101*G101,2)</f>
        <v>0</v>
      </c>
      <c r="I101" s="328" t="str">
        <f>IFERROR(ROUND(G101/B101,2),"")</f>
        <v/>
      </c>
      <c r="J101" s="329" t="s">
        <v>5</v>
      </c>
      <c r="K101" s="330" t="s">
        <v>5</v>
      </c>
      <c r="L101" s="331">
        <v>7000000</v>
      </c>
      <c r="M101" s="332"/>
      <c r="N101" s="115"/>
    </row>
    <row r="102" spans="1:14" s="49" customFormat="1" ht="15" customHeight="1" x14ac:dyDescent="0.35">
      <c r="A102" s="115"/>
      <c r="B102" s="116"/>
      <c r="C102" s="149" t="s">
        <v>42</v>
      </c>
      <c r="D102" s="178"/>
      <c r="E102" s="178"/>
      <c r="F102" s="316">
        <f>SUM(F100:F101)</f>
        <v>13</v>
      </c>
      <c r="G102" s="16"/>
      <c r="H102" s="313">
        <f>ROUND(SUM(H100:H101),2)</f>
        <v>0</v>
      </c>
      <c r="I102" s="16"/>
      <c r="J102" s="18"/>
      <c r="K102" s="149"/>
      <c r="L102" s="149"/>
      <c r="M102" s="17"/>
      <c r="N102" s="114"/>
    </row>
    <row r="103" spans="1:14" s="27" customFormat="1" ht="18" x14ac:dyDescent="0.35">
      <c r="A103" s="114"/>
      <c r="B103" s="44" t="s">
        <v>58</v>
      </c>
      <c r="C103" s="45"/>
      <c r="D103" s="47"/>
      <c r="E103" s="47"/>
      <c r="F103" s="45" t="s">
        <v>59</v>
      </c>
      <c r="G103" s="47"/>
      <c r="H103" s="45"/>
      <c r="I103" s="170"/>
      <c r="J103" s="45"/>
      <c r="K103" s="45"/>
      <c r="L103" s="45"/>
      <c r="M103" s="53"/>
      <c r="N103" s="115"/>
    </row>
    <row r="104" spans="1:14" s="27" customFormat="1" ht="15" customHeight="1" x14ac:dyDescent="0.3">
      <c r="A104" s="115"/>
      <c r="B104" s="267" t="s">
        <v>60</v>
      </c>
      <c r="C104" s="266" t="s">
        <v>55</v>
      </c>
      <c r="D104" s="267" t="s">
        <v>38</v>
      </c>
      <c r="E104" s="267" t="s">
        <v>39</v>
      </c>
      <c r="F104" s="301" t="s">
        <v>40</v>
      </c>
      <c r="G104" s="302" t="s">
        <v>41</v>
      </c>
      <c r="H104" s="267" t="s">
        <v>42</v>
      </c>
      <c r="I104" s="148"/>
      <c r="J104" s="178"/>
      <c r="K104" s="148"/>
      <c r="L104" s="148"/>
      <c r="M104" s="15"/>
      <c r="N104" s="115"/>
    </row>
    <row r="105" spans="1:14" s="27" customFormat="1" ht="15" customHeight="1" x14ac:dyDescent="0.3">
      <c r="A105" s="115"/>
      <c r="B105" s="279" t="s">
        <v>61</v>
      </c>
      <c r="C105" s="277" t="s">
        <v>134</v>
      </c>
      <c r="D105" s="278" t="s">
        <v>654</v>
      </c>
      <c r="E105" s="330" t="s">
        <v>5</v>
      </c>
      <c r="F105" s="306">
        <v>12</v>
      </c>
      <c r="G105" s="307">
        <v>0</v>
      </c>
      <c r="H105" s="308">
        <f>ROUND(F105*G105,2)</f>
        <v>0</v>
      </c>
      <c r="I105" s="3"/>
      <c r="J105" s="178"/>
      <c r="K105" s="148"/>
      <c r="L105" s="148"/>
      <c r="M105" s="4"/>
      <c r="N105" s="115"/>
    </row>
    <row r="106" spans="1:14" s="27" customFormat="1" ht="15" customHeight="1" x14ac:dyDescent="0.3">
      <c r="A106" s="112"/>
      <c r="B106" s="279" t="s">
        <v>656</v>
      </c>
      <c r="C106" s="277" t="s">
        <v>134</v>
      </c>
      <c r="D106" s="278" t="s">
        <v>654</v>
      </c>
      <c r="E106" s="330" t="s">
        <v>5</v>
      </c>
      <c r="F106" s="306">
        <v>48</v>
      </c>
      <c r="G106" s="307">
        <v>0</v>
      </c>
      <c r="H106" s="308">
        <f t="shared" ref="H106" si="16">ROUND(F106*G106,2)</f>
        <v>0</v>
      </c>
      <c r="I106" s="3"/>
      <c r="J106" s="80"/>
      <c r="K106" s="80"/>
      <c r="L106" s="80"/>
      <c r="M106" s="4"/>
      <c r="N106" s="115"/>
    </row>
    <row r="107" spans="1:14" s="22" customFormat="1" ht="15" customHeight="1" x14ac:dyDescent="0.4">
      <c r="A107" s="115"/>
      <c r="B107" s="116"/>
      <c r="C107" s="149" t="s">
        <v>42</v>
      </c>
      <c r="D107" s="178"/>
      <c r="E107" s="178"/>
      <c r="F107" s="316">
        <f>SUM(F105:F106)</f>
        <v>60</v>
      </c>
      <c r="G107" s="16"/>
      <c r="H107" s="313">
        <f>ROUND(SUM(H105:H106),2)</f>
        <v>0</v>
      </c>
      <c r="I107" s="16"/>
      <c r="J107" s="149"/>
      <c r="K107" s="149"/>
      <c r="L107" s="149"/>
      <c r="M107" s="17"/>
      <c r="N107" s="117"/>
    </row>
    <row r="108" spans="1:14" s="58" customFormat="1" ht="21" x14ac:dyDescent="0.4">
      <c r="A108" s="117"/>
      <c r="B108" s="164" t="s">
        <v>62</v>
      </c>
      <c r="C108" s="165"/>
      <c r="D108" s="165"/>
      <c r="E108" s="166"/>
      <c r="F108" s="165"/>
      <c r="G108" s="167"/>
      <c r="H108" s="165"/>
      <c r="I108" s="165"/>
      <c r="J108" s="165"/>
      <c r="K108" s="168"/>
      <c r="L108" s="169">
        <v>0</v>
      </c>
      <c r="M108" s="168"/>
      <c r="N108" s="118"/>
    </row>
    <row r="109" spans="1:14" s="27" customFormat="1" ht="17.399999999999999" x14ac:dyDescent="0.3">
      <c r="A109" s="118"/>
      <c r="B109" s="162" t="s">
        <v>63</v>
      </c>
      <c r="C109" s="24"/>
      <c r="D109" s="24"/>
      <c r="E109" s="25"/>
      <c r="F109" s="25"/>
      <c r="G109" s="26"/>
      <c r="H109" s="25"/>
      <c r="I109" s="25"/>
      <c r="J109" s="24"/>
      <c r="K109" s="24"/>
      <c r="L109" s="24"/>
      <c r="M109" s="163"/>
      <c r="N109" s="115"/>
    </row>
    <row r="110" spans="1:14" s="13" customFormat="1" ht="15" customHeight="1" x14ac:dyDescent="0.3">
      <c r="A110" s="115"/>
      <c r="B110" s="333" t="s">
        <v>64</v>
      </c>
      <c r="C110" s="288"/>
      <c r="D110" s="288"/>
      <c r="E110" s="288"/>
      <c r="F110" s="289"/>
      <c r="G110" s="334"/>
      <c r="H110" s="289"/>
      <c r="I110" s="289"/>
      <c r="J110" s="288"/>
      <c r="K110" s="288"/>
      <c r="L110" s="288"/>
      <c r="M110" s="268"/>
      <c r="N110" s="112"/>
    </row>
    <row r="111" spans="1:14" s="13" customFormat="1" ht="15" customHeight="1" x14ac:dyDescent="0.3">
      <c r="A111" s="112"/>
      <c r="B111" s="335" t="s">
        <v>65</v>
      </c>
      <c r="C111" s="336"/>
      <c r="D111" s="336"/>
      <c r="E111" s="336"/>
      <c r="F111" s="337"/>
      <c r="G111" s="338"/>
      <c r="H111" s="337"/>
      <c r="I111" s="337"/>
      <c r="J111" s="336"/>
      <c r="K111" s="336"/>
      <c r="L111" s="339">
        <f>H28</f>
        <v>0</v>
      </c>
      <c r="M111" s="340"/>
      <c r="N111" s="112"/>
    </row>
    <row r="112" spans="1:14" s="27" customFormat="1" ht="15" customHeight="1" x14ac:dyDescent="0.3">
      <c r="A112" s="112"/>
      <c r="B112" s="335" t="s">
        <v>66</v>
      </c>
      <c r="C112" s="336"/>
      <c r="D112" s="336"/>
      <c r="E112" s="336"/>
      <c r="F112" s="337"/>
      <c r="G112" s="338"/>
      <c r="H112" s="337"/>
      <c r="I112" s="337"/>
      <c r="J112" s="336"/>
      <c r="K112" s="336"/>
      <c r="L112" s="339">
        <f>L28</f>
        <v>0</v>
      </c>
      <c r="M112" s="340"/>
      <c r="N112" s="115"/>
    </row>
    <row r="113" spans="1:14" s="13" customFormat="1" ht="15" customHeight="1" x14ac:dyDescent="0.3">
      <c r="A113" s="115"/>
      <c r="B113" s="333" t="s">
        <v>67</v>
      </c>
      <c r="C113" s="288"/>
      <c r="D113" s="288"/>
      <c r="E113" s="288"/>
      <c r="F113" s="289"/>
      <c r="G113" s="334"/>
      <c r="H113" s="289"/>
      <c r="I113" s="289"/>
      <c r="J113" s="288"/>
      <c r="K113" s="288"/>
      <c r="L113" s="288"/>
      <c r="M113" s="268"/>
      <c r="N113" s="112"/>
    </row>
    <row r="114" spans="1:14" s="13" customFormat="1" ht="15" customHeight="1" x14ac:dyDescent="0.3">
      <c r="A114" s="112"/>
      <c r="B114" s="335" t="s">
        <v>68</v>
      </c>
      <c r="C114" s="336"/>
      <c r="D114" s="336"/>
      <c r="E114" s="336"/>
      <c r="F114" s="337"/>
      <c r="G114" s="338"/>
      <c r="H114" s="337"/>
      <c r="I114" s="337"/>
      <c r="J114" s="336"/>
      <c r="K114" s="336"/>
      <c r="L114" s="339">
        <f>H40+H91</f>
        <v>0</v>
      </c>
      <c r="M114" s="340"/>
      <c r="N114" s="112"/>
    </row>
    <row r="115" spans="1:14" s="27" customFormat="1" ht="15" customHeight="1" x14ac:dyDescent="0.3">
      <c r="A115" s="112"/>
      <c r="B115" s="335" t="s">
        <v>66</v>
      </c>
      <c r="C115" s="336"/>
      <c r="D115" s="336"/>
      <c r="E115" s="336"/>
      <c r="F115" s="337"/>
      <c r="G115" s="338"/>
      <c r="H115" s="337"/>
      <c r="I115" s="337"/>
      <c r="J115" s="336"/>
      <c r="K115" s="336"/>
      <c r="L115" s="339">
        <f>L40+L91</f>
        <v>0</v>
      </c>
      <c r="M115" s="340"/>
      <c r="N115" s="115"/>
    </row>
    <row r="116" spans="1:14" s="13" customFormat="1" ht="15" customHeight="1" x14ac:dyDescent="0.3">
      <c r="A116" s="115"/>
      <c r="B116" s="333" t="s">
        <v>69</v>
      </c>
      <c r="C116" s="288"/>
      <c r="D116" s="288"/>
      <c r="E116" s="289"/>
      <c r="F116" s="288"/>
      <c r="G116" s="334"/>
      <c r="H116" s="288"/>
      <c r="I116" s="288"/>
      <c r="J116" s="288"/>
      <c r="K116" s="288"/>
      <c r="L116" s="341"/>
      <c r="M116" s="342"/>
      <c r="N116" s="112"/>
    </row>
    <row r="117" spans="1:14" s="13" customFormat="1" ht="15" customHeight="1" x14ac:dyDescent="0.3">
      <c r="A117" s="112"/>
      <c r="B117" s="335" t="s">
        <v>70</v>
      </c>
      <c r="C117" s="336"/>
      <c r="D117" s="336"/>
      <c r="E117" s="336"/>
      <c r="F117" s="337"/>
      <c r="G117" s="338"/>
      <c r="H117" s="337"/>
      <c r="I117" s="337"/>
      <c r="J117" s="336"/>
      <c r="K117" s="336"/>
      <c r="L117" s="339">
        <f>H94</f>
        <v>0</v>
      </c>
      <c r="M117" s="340"/>
      <c r="N117" s="112"/>
    </row>
    <row r="118" spans="1:14" s="13" customFormat="1" ht="15" customHeight="1" x14ac:dyDescent="0.3">
      <c r="A118" s="112"/>
      <c r="B118" s="335" t="s">
        <v>71</v>
      </c>
      <c r="C118" s="336"/>
      <c r="D118" s="336"/>
      <c r="E118" s="336"/>
      <c r="F118" s="337"/>
      <c r="G118" s="338"/>
      <c r="H118" s="337"/>
      <c r="I118" s="337"/>
      <c r="J118" s="336"/>
      <c r="K118" s="336"/>
      <c r="L118" s="339">
        <f>H95</f>
        <v>0</v>
      </c>
      <c r="M118" s="340"/>
      <c r="N118" s="112"/>
    </row>
    <row r="119" spans="1:14" s="27" customFormat="1" ht="17.399999999999999" x14ac:dyDescent="0.3">
      <c r="A119" s="118"/>
      <c r="B119" s="55" t="s">
        <v>72</v>
      </c>
      <c r="C119" s="56"/>
      <c r="D119" s="56"/>
      <c r="E119" s="56"/>
      <c r="F119" s="29"/>
      <c r="G119" s="57"/>
      <c r="H119" s="29"/>
      <c r="I119" s="29"/>
      <c r="J119" s="56"/>
      <c r="K119" s="56"/>
      <c r="L119" s="153">
        <f>SUM(L111:L118)</f>
        <v>0</v>
      </c>
      <c r="M119" s="154"/>
      <c r="N119" s="115"/>
    </row>
    <row r="120" spans="1:14" s="13" customFormat="1" ht="15" customHeight="1" x14ac:dyDescent="0.3">
      <c r="A120" s="115"/>
      <c r="B120" s="343" t="s">
        <v>73</v>
      </c>
      <c r="C120" s="288"/>
      <c r="D120" s="288"/>
      <c r="E120" s="288"/>
      <c r="F120" s="289"/>
      <c r="G120" s="334"/>
      <c r="H120" s="289"/>
      <c r="I120" s="289"/>
      <c r="J120" s="288"/>
      <c r="K120" s="288"/>
      <c r="L120" s="344"/>
      <c r="M120" s="268"/>
      <c r="N120" s="112"/>
    </row>
    <row r="121" spans="1:14" s="13" customFormat="1" ht="15" customHeight="1" x14ac:dyDescent="0.3">
      <c r="A121" s="112"/>
      <c r="B121" s="335" t="s">
        <v>74</v>
      </c>
      <c r="C121" s="336"/>
      <c r="D121" s="336"/>
      <c r="E121" s="336"/>
      <c r="F121" s="337"/>
      <c r="G121" s="338"/>
      <c r="H121" s="337"/>
      <c r="I121" s="337"/>
      <c r="J121" s="336"/>
      <c r="K121" s="336"/>
      <c r="L121" s="339">
        <v>0</v>
      </c>
      <c r="M121" s="340"/>
      <c r="N121" s="112"/>
    </row>
    <row r="122" spans="1:14" s="13" customFormat="1" ht="15" customHeight="1" x14ac:dyDescent="0.3">
      <c r="A122" s="112"/>
      <c r="B122" s="335" t="s">
        <v>75</v>
      </c>
      <c r="C122" s="336"/>
      <c r="D122" s="336"/>
      <c r="E122" s="336"/>
      <c r="F122" s="337"/>
      <c r="G122" s="338"/>
      <c r="H122" s="337"/>
      <c r="I122" s="337"/>
      <c r="J122" s="336"/>
      <c r="K122" s="336"/>
      <c r="L122" s="339">
        <f>H102</f>
        <v>0</v>
      </c>
      <c r="M122" s="340"/>
      <c r="N122" s="112"/>
    </row>
    <row r="123" spans="1:14" s="58" customFormat="1" ht="15" customHeight="1" x14ac:dyDescent="0.35">
      <c r="A123" s="112"/>
      <c r="B123" s="335" t="s">
        <v>76</v>
      </c>
      <c r="C123" s="336"/>
      <c r="D123" s="336"/>
      <c r="E123" s="336"/>
      <c r="F123" s="337"/>
      <c r="G123" s="338"/>
      <c r="H123" s="337"/>
      <c r="I123" s="337"/>
      <c r="J123" s="336"/>
      <c r="K123" s="336"/>
      <c r="L123" s="339">
        <f>H107</f>
        <v>0</v>
      </c>
      <c r="M123" s="340"/>
      <c r="N123" s="118"/>
    </row>
    <row r="124" spans="1:14" s="43" customFormat="1" ht="23.4" x14ac:dyDescent="0.45">
      <c r="A124" s="118"/>
      <c r="B124" s="55" t="s">
        <v>77</v>
      </c>
      <c r="C124" s="56"/>
      <c r="D124" s="56"/>
      <c r="E124" s="56"/>
      <c r="F124" s="29"/>
      <c r="G124" s="57"/>
      <c r="H124" s="29"/>
      <c r="I124" s="29"/>
      <c r="J124" s="56"/>
      <c r="K124" s="56"/>
      <c r="L124" s="153">
        <f>SUM(L121:L123)</f>
        <v>0</v>
      </c>
      <c r="M124" s="154"/>
      <c r="N124" s="113"/>
    </row>
    <row r="125" spans="1:14" ht="22.8" x14ac:dyDescent="0.4">
      <c r="A125" s="113"/>
      <c r="B125" s="89" t="s">
        <v>78</v>
      </c>
      <c r="C125" s="39"/>
      <c r="D125" s="40"/>
      <c r="E125" s="40"/>
      <c r="F125" s="39"/>
      <c r="G125" s="41"/>
      <c r="H125" s="39"/>
      <c r="I125" s="39"/>
      <c r="J125" s="39"/>
      <c r="K125" s="39"/>
      <c r="L125" s="39"/>
      <c r="M125" s="42"/>
    </row>
    <row r="126" spans="1:14" ht="15" customHeight="1" x14ac:dyDescent="0.3">
      <c r="B126" s="10"/>
      <c r="C126" s="11"/>
      <c r="D126" s="345" t="s">
        <v>38</v>
      </c>
      <c r="E126" s="336"/>
      <c r="F126" s="124"/>
      <c r="G126" s="194"/>
      <c r="H126" s="124"/>
      <c r="I126" s="124"/>
      <c r="J126" s="289" t="s">
        <v>40</v>
      </c>
      <c r="K126" s="289" t="s">
        <v>79</v>
      </c>
      <c r="L126" s="289" t="s">
        <v>42</v>
      </c>
      <c r="M126" s="127"/>
    </row>
    <row r="127" spans="1:14" ht="15" customHeight="1" x14ac:dyDescent="0.3">
      <c r="B127" s="401" t="s">
        <v>80</v>
      </c>
      <c r="C127" s="402"/>
      <c r="D127" s="378" t="s">
        <v>654</v>
      </c>
      <c r="E127" s="213"/>
      <c r="F127" s="214"/>
      <c r="G127" s="215"/>
      <c r="H127" s="403" t="s">
        <v>81</v>
      </c>
      <c r="I127" s="403"/>
      <c r="J127" s="381">
        <v>232300000</v>
      </c>
      <c r="K127" s="348">
        <v>0</v>
      </c>
      <c r="L127" s="339">
        <f>ROUND(J127*K127,2)</f>
        <v>0</v>
      </c>
      <c r="M127" s="127"/>
    </row>
    <row r="128" spans="1:14" ht="15" customHeight="1" x14ac:dyDescent="0.3">
      <c r="B128" s="401" t="s">
        <v>82</v>
      </c>
      <c r="C128" s="402"/>
      <c r="D128" s="378" t="s">
        <v>654</v>
      </c>
      <c r="E128" s="346"/>
      <c r="F128" s="124"/>
      <c r="G128" s="194"/>
      <c r="H128" s="403" t="s">
        <v>83</v>
      </c>
      <c r="I128" s="403"/>
      <c r="J128" s="347">
        <v>253460000</v>
      </c>
      <c r="K128" s="348">
        <v>0</v>
      </c>
      <c r="L128" s="339">
        <f>ROUND(J128*K128,2)</f>
        <v>0</v>
      </c>
      <c r="M128" s="127"/>
    </row>
    <row r="129" spans="1:14" s="58" customFormat="1" ht="15" customHeight="1" x14ac:dyDescent="0.35">
      <c r="A129" s="92"/>
      <c r="B129" s="401" t="s">
        <v>84</v>
      </c>
      <c r="C129" s="402"/>
      <c r="D129" s="378" t="s">
        <v>654</v>
      </c>
      <c r="E129" s="346"/>
      <c r="F129" s="124"/>
      <c r="G129" s="194"/>
      <c r="H129" s="403" t="s">
        <v>85</v>
      </c>
      <c r="I129" s="403"/>
      <c r="J129" s="347">
        <v>2910000000</v>
      </c>
      <c r="K129" s="348">
        <v>0</v>
      </c>
      <c r="L129" s="339">
        <f>ROUND(J129*K129,2)</f>
        <v>0</v>
      </c>
      <c r="M129" s="127"/>
      <c r="N129" s="118"/>
    </row>
    <row r="130" spans="1:14" s="91" customFormat="1" ht="23.4" x14ac:dyDescent="0.45">
      <c r="A130" s="118"/>
      <c r="B130" s="374" t="s">
        <v>86</v>
      </c>
      <c r="C130" s="375"/>
      <c r="D130" s="375"/>
      <c r="E130" s="56"/>
      <c r="F130" s="120"/>
      <c r="G130" s="121"/>
      <c r="H130" s="377"/>
      <c r="I130" s="377"/>
      <c r="J130" s="375"/>
      <c r="K130" s="379"/>
      <c r="L130" s="380">
        <f>L127+L128+L129</f>
        <v>0</v>
      </c>
      <c r="M130" s="155"/>
      <c r="N130" s="122"/>
    </row>
    <row r="131" spans="1:14" s="23" customFormat="1" ht="22.8" x14ac:dyDescent="0.4">
      <c r="A131" s="122"/>
      <c r="B131" s="90" t="s">
        <v>87</v>
      </c>
      <c r="C131" s="173"/>
      <c r="D131" s="173"/>
      <c r="E131" s="174"/>
      <c r="F131" s="173"/>
      <c r="G131" s="175"/>
      <c r="H131" s="173"/>
      <c r="I131" s="173"/>
      <c r="J131" s="174"/>
      <c r="K131" s="174"/>
      <c r="L131" s="150"/>
      <c r="M131" s="156"/>
      <c r="N131" s="103"/>
    </row>
    <row r="132" spans="1:14" s="23" customFormat="1" ht="18" x14ac:dyDescent="0.35">
      <c r="A132" s="103"/>
      <c r="B132" s="144" t="s">
        <v>88</v>
      </c>
      <c r="C132" s="145"/>
      <c r="D132" s="145"/>
      <c r="E132" s="145"/>
      <c r="F132" s="145"/>
      <c r="G132" s="146"/>
      <c r="H132" s="145"/>
      <c r="I132" s="145"/>
      <c r="J132" s="147"/>
      <c r="K132" s="147"/>
      <c r="L132" s="146">
        <v>24</v>
      </c>
      <c r="M132" s="157"/>
      <c r="N132" s="103"/>
    </row>
    <row r="133" spans="1:14" s="23" customFormat="1" ht="18" x14ac:dyDescent="0.35">
      <c r="A133" s="103"/>
      <c r="B133" s="144" t="s">
        <v>89</v>
      </c>
      <c r="C133" s="145"/>
      <c r="D133" s="145"/>
      <c r="E133" s="145"/>
      <c r="F133" s="145"/>
      <c r="G133" s="146"/>
      <c r="H133" s="145"/>
      <c r="I133" s="145"/>
      <c r="J133" s="147"/>
      <c r="K133" s="147"/>
      <c r="L133" s="349">
        <f>L119+L130</f>
        <v>0</v>
      </c>
      <c r="M133" s="157"/>
      <c r="N133" s="103"/>
    </row>
    <row r="134" spans="1:14" s="23" customFormat="1" ht="18" x14ac:dyDescent="0.35">
      <c r="A134" s="103"/>
      <c r="B134" s="144" t="s">
        <v>90</v>
      </c>
      <c r="C134" s="145"/>
      <c r="D134" s="145"/>
      <c r="E134" s="145"/>
      <c r="F134" s="145"/>
      <c r="G134" s="146"/>
      <c r="H134" s="145"/>
      <c r="I134" s="145"/>
      <c r="J134" s="147"/>
      <c r="K134" s="147"/>
      <c r="L134" s="350">
        <f>L133*L132</f>
        <v>0</v>
      </c>
      <c r="M134" s="157"/>
      <c r="N134" s="103"/>
    </row>
    <row r="135" spans="1:14" s="91" customFormat="1" ht="23.4" x14ac:dyDescent="0.45">
      <c r="A135" s="103"/>
      <c r="B135" s="144" t="s">
        <v>91</v>
      </c>
      <c r="C135" s="145"/>
      <c r="D135" s="145"/>
      <c r="E135" s="145"/>
      <c r="F135" s="145"/>
      <c r="G135" s="146"/>
      <c r="H135" s="145"/>
      <c r="I135" s="145"/>
      <c r="J135" s="147"/>
      <c r="K135" s="147"/>
      <c r="L135" s="349">
        <f>L124</f>
        <v>0</v>
      </c>
      <c r="M135" s="157"/>
      <c r="N135" s="122"/>
    </row>
    <row r="136" spans="1:14" s="91" customFormat="1" ht="23.4" x14ac:dyDescent="0.45">
      <c r="A136" s="122"/>
      <c r="B136" s="351" t="s">
        <v>92</v>
      </c>
      <c r="C136" s="352"/>
      <c r="D136" s="352"/>
      <c r="E136" s="352"/>
      <c r="F136" s="353"/>
      <c r="G136" s="354"/>
      <c r="H136" s="352"/>
      <c r="I136" s="352"/>
      <c r="J136" s="353"/>
      <c r="K136" s="355"/>
      <c r="L136" s="356">
        <f>L134+L135</f>
        <v>0</v>
      </c>
      <c r="M136" s="357"/>
      <c r="N136" s="122"/>
    </row>
    <row r="137" spans="1:14" ht="39.9" customHeight="1" x14ac:dyDescent="0.4">
      <c r="A137" s="122"/>
      <c r="B137" s="128" t="s">
        <v>93</v>
      </c>
      <c r="C137" s="129"/>
      <c r="D137" s="130"/>
      <c r="E137" s="131"/>
      <c r="F137" s="132"/>
      <c r="G137" s="133"/>
      <c r="H137" s="129"/>
      <c r="I137" s="129"/>
      <c r="J137" s="134"/>
      <c r="K137" s="135"/>
      <c r="L137" s="160" t="s">
        <v>654</v>
      </c>
      <c r="M137" s="161"/>
    </row>
    <row r="138" spans="1:14" ht="39.9" customHeight="1" x14ac:dyDescent="0.3">
      <c r="B138" s="123"/>
      <c r="C138" s="124"/>
      <c r="D138" s="124"/>
      <c r="E138" s="125"/>
      <c r="F138" s="124"/>
      <c r="G138" s="126" t="s">
        <v>94</v>
      </c>
      <c r="H138" s="123"/>
      <c r="I138" s="124"/>
      <c r="J138" s="124"/>
      <c r="K138" s="124"/>
      <c r="L138" s="124"/>
      <c r="M138" s="127"/>
    </row>
  </sheetData>
  <protectedRanges>
    <protectedRange sqref="G27 H105:I106 K27 M105:M106 G31:G39 K31:K39" name="Intervalo1_1_1"/>
    <protectedRange sqref="G94:G95" name="Intervalo4_1_1"/>
    <protectedRange sqref="L108" name="Intervalo8_1_1_1"/>
    <protectedRange sqref="L120" name="Intervalo8_1_1_2"/>
    <protectedRange sqref="K127:K128" name="Intervalo5_1_1"/>
    <protectedRange sqref="K129" name="Intervalo6_1_1"/>
    <protectedRange sqref="J21" name="Intervalo4_1_1_1"/>
  </protectedRanges>
  <mergeCells count="12">
    <mergeCell ref="B127:C127"/>
    <mergeCell ref="B128:C128"/>
    <mergeCell ref="B129:C129"/>
    <mergeCell ref="H127:I127"/>
    <mergeCell ref="H128:I128"/>
    <mergeCell ref="H129:I129"/>
    <mergeCell ref="F11:G11"/>
    <mergeCell ref="F4:G4"/>
    <mergeCell ref="F6:G6"/>
    <mergeCell ref="F7:G7"/>
    <mergeCell ref="F8:G8"/>
    <mergeCell ref="F10:G10"/>
  </mergeCells>
  <conditionalFormatting sqref="L27 H105:H106">
    <cfRule type="cellIs" dxfId="8" priority="5" stopIfTrue="1" operator="equal">
      <formula>""</formula>
    </cfRule>
  </conditionalFormatting>
  <conditionalFormatting sqref="H27">
    <cfRule type="cellIs" dxfId="7" priority="4" stopIfTrue="1" operator="equal">
      <formula>""</formula>
    </cfRule>
  </conditionalFormatting>
  <conditionalFormatting sqref="H31:H39">
    <cfRule type="cellIs" dxfId="6" priority="3" stopIfTrue="1" operator="equal">
      <formula>""</formula>
    </cfRule>
  </conditionalFormatting>
  <conditionalFormatting sqref="L31:L39">
    <cfRule type="cellIs" dxfId="5" priority="2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AE454FA-8AB6-4743-8855-E341B64431F7}">
          <x14:formula1>
            <xm:f>LISTAS!$B$8:$B$11</xm:f>
          </x14:formula1>
          <xm:sqref>E100:E101 E105:E106</xm:sqref>
        </x14:dataValidation>
        <x14:dataValidation type="list" allowBlank="1" showInputMessage="1" showErrorMessage="1" xr:uid="{04E4D34F-A4BE-41FB-B74E-A5F2E8B1656C}">
          <x14:formula1>
            <xm:f>LISTAS!$B$14:$B$16</xm:f>
          </x14:formula1>
          <xm:sqref>J100:J101</xm:sqref>
        </x14:dataValidation>
        <x14:dataValidation type="list" allowBlank="1" showInputMessage="1" showErrorMessage="1" xr:uid="{12EA3AFD-305C-44E7-B5A7-C254CCA40194}">
          <x14:formula1>
            <xm:f>LISTAS!$B$19:$B$25</xm:f>
          </x14:formula1>
          <xm:sqref>K100:K101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447E4-95BF-4400-9C08-AC184639BE0C}">
  <sheetPr>
    <pageSetUpPr fitToPage="1"/>
  </sheetPr>
  <dimension ref="A2:Z75"/>
  <sheetViews>
    <sheetView showGridLines="0" zoomScale="60" zoomScaleNormal="60" zoomScalePageLayoutView="85" workbookViewId="0"/>
  </sheetViews>
  <sheetFormatPr defaultRowHeight="15.6" x14ac:dyDescent="0.3"/>
  <cols>
    <col min="1" max="1" width="1.5546875" style="92" customWidth="1"/>
    <col min="2" max="2" width="12.5546875" style="112" customWidth="1"/>
    <col min="3" max="3" width="46.77734375" style="112" customWidth="1"/>
    <col min="4" max="4" width="25.44140625" style="112" customWidth="1"/>
    <col min="5" max="5" width="30.88671875" style="112" bestFit="1" customWidth="1"/>
    <col min="6" max="6" width="15.5546875" style="112" customWidth="1"/>
    <col min="7" max="7" width="9.5546875" style="112" customWidth="1"/>
    <col min="8" max="8" width="16.5546875" style="119" customWidth="1"/>
    <col min="9" max="9" width="18.5546875" style="112" customWidth="1"/>
    <col min="10" max="11" width="9.5546875" style="112" customWidth="1"/>
    <col min="12" max="12" width="16.5546875" style="112" customWidth="1"/>
    <col min="13" max="13" width="18.5546875" style="112" customWidth="1"/>
    <col min="14" max="15" width="9.5546875" style="112" customWidth="1"/>
    <col min="16" max="16" width="16.5546875" style="119" customWidth="1"/>
    <col min="17" max="17" width="18.5546875" style="112" customWidth="1"/>
    <col min="18" max="19" width="9.5546875" style="112" customWidth="1"/>
    <col min="20" max="20" width="16.5546875" style="112" customWidth="1"/>
    <col min="21" max="21" width="18.5546875" style="112" customWidth="1"/>
    <col min="22" max="22" width="9" style="112" bestFit="1" customWidth="1"/>
    <col min="23" max="23" width="19.6640625" style="112" customWidth="1"/>
    <col min="24" max="24" width="16.5546875" style="119" customWidth="1"/>
    <col min="25" max="25" width="39.5546875" style="112" bestFit="1" customWidth="1"/>
    <col min="26" max="26" width="2.44140625" style="92" customWidth="1"/>
  </cols>
  <sheetData>
    <row r="2" spans="1:26" ht="75" customHeight="1" x14ac:dyDescent="0.3">
      <c r="B2" s="93"/>
      <c r="C2" s="94"/>
      <c r="D2" s="388" t="s">
        <v>653</v>
      </c>
      <c r="E2" s="94"/>
      <c r="F2" s="94"/>
      <c r="G2" s="95"/>
      <c r="H2" s="96"/>
      <c r="I2" s="94"/>
      <c r="J2" s="94"/>
      <c r="K2" s="94"/>
      <c r="L2" s="94"/>
      <c r="M2" s="94"/>
      <c r="N2" s="94"/>
      <c r="O2" s="95"/>
      <c r="P2" s="96"/>
      <c r="Q2" s="94"/>
      <c r="R2" s="94"/>
      <c r="S2" s="94"/>
      <c r="T2" s="94"/>
      <c r="U2" s="94"/>
      <c r="V2" s="94"/>
      <c r="W2" s="95"/>
      <c r="X2" s="96"/>
      <c r="Y2" s="97"/>
    </row>
    <row r="3" spans="1:26" ht="30" customHeight="1" x14ac:dyDescent="0.3">
      <c r="B3" s="98" t="s">
        <v>2</v>
      </c>
      <c r="C3" s="99"/>
      <c r="D3" s="100"/>
      <c r="E3" s="100"/>
      <c r="F3" s="100"/>
      <c r="G3" s="99"/>
      <c r="H3" s="101"/>
      <c r="I3" s="99"/>
      <c r="J3" s="99"/>
      <c r="K3" s="99"/>
      <c r="L3" s="99"/>
      <c r="M3" s="99"/>
      <c r="N3" s="99"/>
      <c r="O3" s="99"/>
      <c r="P3" s="101"/>
      <c r="Q3" s="99"/>
      <c r="R3" s="99"/>
      <c r="S3" s="99"/>
      <c r="T3" s="99"/>
      <c r="U3" s="99"/>
      <c r="V3" s="99"/>
      <c r="W3" s="99"/>
      <c r="X3" s="101"/>
      <c r="Y3" s="102"/>
    </row>
    <row r="4" spans="1:26" s="13" customFormat="1" x14ac:dyDescent="0.3">
      <c r="A4" s="112"/>
      <c r="B4" s="252"/>
      <c r="C4" s="11"/>
      <c r="D4" s="253"/>
      <c r="E4" s="254"/>
      <c r="F4" s="254"/>
      <c r="G4" s="399"/>
      <c r="H4" s="399"/>
      <c r="I4" s="254"/>
      <c r="J4" s="254"/>
      <c r="K4" s="254"/>
      <c r="L4" s="254"/>
      <c r="M4" s="254"/>
      <c r="N4" s="254"/>
      <c r="O4" s="399"/>
      <c r="P4" s="399"/>
      <c r="Q4" s="254"/>
      <c r="R4" s="254"/>
      <c r="S4" s="254"/>
      <c r="T4" s="254"/>
      <c r="U4" s="254"/>
      <c r="V4" s="254"/>
      <c r="W4" s="399"/>
      <c r="X4" s="399"/>
      <c r="Y4" s="255"/>
      <c r="Z4" s="112"/>
    </row>
    <row r="5" spans="1:26" s="13" customFormat="1" x14ac:dyDescent="0.3">
      <c r="A5" s="112"/>
      <c r="B5" s="20" t="s">
        <v>13</v>
      </c>
      <c r="C5" s="80"/>
      <c r="D5" s="256" t="s">
        <v>14</v>
      </c>
      <c r="E5" s="81"/>
      <c r="F5" s="81"/>
      <c r="G5" s="400"/>
      <c r="H5" s="400"/>
      <c r="I5" s="81"/>
      <c r="J5" s="81"/>
      <c r="K5" s="81"/>
      <c r="L5" s="81"/>
      <c r="M5" s="81"/>
      <c r="N5" s="81"/>
      <c r="O5" s="400"/>
      <c r="P5" s="400"/>
      <c r="Q5" s="81"/>
      <c r="R5" s="81"/>
      <c r="S5" s="81"/>
      <c r="T5" s="81"/>
      <c r="U5" s="81"/>
      <c r="V5" s="81"/>
      <c r="W5" s="400"/>
      <c r="X5" s="400"/>
      <c r="Y5" s="9"/>
      <c r="Z5" s="112"/>
    </row>
    <row r="6" spans="1:26" s="13" customFormat="1" x14ac:dyDescent="0.3">
      <c r="A6" s="112"/>
      <c r="B6" s="20" t="s">
        <v>15</v>
      </c>
      <c r="C6" s="80"/>
      <c r="D6" s="256" t="s">
        <v>16</v>
      </c>
      <c r="E6" s="81"/>
      <c r="F6" s="81"/>
      <c r="G6" s="400"/>
      <c r="H6" s="400"/>
      <c r="I6" s="81"/>
      <c r="J6" s="81"/>
      <c r="K6" s="81"/>
      <c r="L6" s="81"/>
      <c r="M6" s="81"/>
      <c r="N6" s="81"/>
      <c r="O6" s="400"/>
      <c r="P6" s="400"/>
      <c r="Q6" s="81"/>
      <c r="R6" s="81"/>
      <c r="S6" s="81"/>
      <c r="T6" s="81"/>
      <c r="U6" s="81"/>
      <c r="V6" s="81"/>
      <c r="W6" s="400"/>
      <c r="X6" s="400"/>
      <c r="Y6" s="9"/>
      <c r="Z6" s="112"/>
    </row>
    <row r="7" spans="1:26" s="13" customFormat="1" x14ac:dyDescent="0.3">
      <c r="A7" s="112"/>
      <c r="B7" s="20" t="s">
        <v>17</v>
      </c>
      <c r="C7" s="80"/>
      <c r="D7" s="256" t="s">
        <v>18</v>
      </c>
      <c r="E7" s="81"/>
      <c r="F7" s="81"/>
      <c r="G7" s="400"/>
      <c r="H7" s="400"/>
      <c r="I7" s="81"/>
      <c r="J7" s="81"/>
      <c r="K7" s="81"/>
      <c r="L7" s="81"/>
      <c r="M7" s="81"/>
      <c r="N7" s="81"/>
      <c r="O7" s="400"/>
      <c r="P7" s="400"/>
      <c r="Q7" s="81"/>
      <c r="R7" s="81"/>
      <c r="S7" s="81"/>
      <c r="T7" s="81"/>
      <c r="U7" s="81"/>
      <c r="V7" s="81"/>
      <c r="W7" s="400"/>
      <c r="X7" s="400"/>
      <c r="Y7" s="9"/>
      <c r="Z7" s="112"/>
    </row>
    <row r="8" spans="1:26" s="13" customFormat="1" x14ac:dyDescent="0.3">
      <c r="A8" s="112"/>
      <c r="B8" s="20" t="s">
        <v>19</v>
      </c>
      <c r="C8" s="80"/>
      <c r="D8" s="256" t="s">
        <v>20</v>
      </c>
      <c r="E8" s="81"/>
      <c r="F8" s="81"/>
      <c r="G8" s="400"/>
      <c r="H8" s="400"/>
      <c r="I8" s="81"/>
      <c r="J8" s="81"/>
      <c r="K8" s="81"/>
      <c r="L8" s="81"/>
      <c r="M8" s="81"/>
      <c r="N8" s="81"/>
      <c r="O8" s="400"/>
      <c r="P8" s="400"/>
      <c r="Q8" s="81"/>
      <c r="R8" s="81"/>
      <c r="S8" s="81"/>
      <c r="T8" s="81"/>
      <c r="U8" s="81"/>
      <c r="V8" s="81"/>
      <c r="W8" s="400"/>
      <c r="X8" s="400"/>
      <c r="Y8" s="9"/>
      <c r="Z8" s="112"/>
    </row>
    <row r="9" spans="1:26" s="13" customFormat="1" x14ac:dyDescent="0.3">
      <c r="A9" s="112"/>
      <c r="B9" s="20" t="s">
        <v>21</v>
      </c>
      <c r="C9" s="80"/>
      <c r="D9" s="256" t="s">
        <v>22</v>
      </c>
      <c r="E9" s="81"/>
      <c r="F9" s="81"/>
      <c r="G9" s="400"/>
      <c r="H9" s="400"/>
      <c r="I9" s="81"/>
      <c r="J9" s="81"/>
      <c r="K9" s="81"/>
      <c r="L9" s="81"/>
      <c r="M9" s="81"/>
      <c r="N9" s="81"/>
      <c r="O9" s="400"/>
      <c r="P9" s="400"/>
      <c r="Q9" s="81"/>
      <c r="R9" s="81"/>
      <c r="S9" s="81"/>
      <c r="T9" s="81"/>
      <c r="U9" s="81"/>
      <c r="V9" s="81"/>
      <c r="W9" s="400"/>
      <c r="X9" s="400"/>
      <c r="Y9" s="9"/>
      <c r="Z9" s="112"/>
    </row>
    <row r="10" spans="1:26" s="13" customFormat="1" x14ac:dyDescent="0.3">
      <c r="A10" s="112"/>
      <c r="B10" s="19" t="s">
        <v>23</v>
      </c>
      <c r="C10" s="80"/>
      <c r="D10" s="396" t="s">
        <v>654</v>
      </c>
      <c r="E10" s="81"/>
      <c r="F10" s="81"/>
      <c r="G10" s="400"/>
      <c r="H10" s="400"/>
      <c r="I10" s="81"/>
      <c r="J10" s="81"/>
      <c r="K10" s="81"/>
      <c r="L10" s="81"/>
      <c r="M10" s="81"/>
      <c r="N10" s="81"/>
      <c r="O10" s="400"/>
      <c r="P10" s="400"/>
      <c r="Q10" s="81"/>
      <c r="R10" s="81"/>
      <c r="S10" s="81"/>
      <c r="T10" s="81"/>
      <c r="U10" s="81"/>
      <c r="V10" s="81"/>
      <c r="W10" s="400"/>
      <c r="X10" s="400"/>
      <c r="Y10" s="9"/>
      <c r="Z10" s="112"/>
    </row>
    <row r="11" spans="1:26" s="13" customFormat="1" x14ac:dyDescent="0.3">
      <c r="A11" s="112"/>
      <c r="B11" s="257"/>
      <c r="C11" s="258"/>
      <c r="D11" s="259"/>
      <c r="E11" s="260"/>
      <c r="F11" s="260"/>
      <c r="G11" s="398"/>
      <c r="H11" s="398"/>
      <c r="I11" s="258"/>
      <c r="J11" s="258"/>
      <c r="K11" s="258"/>
      <c r="L11" s="258"/>
      <c r="M11" s="258"/>
      <c r="N11" s="258"/>
      <c r="O11" s="398"/>
      <c r="P11" s="398"/>
      <c r="Q11" s="258"/>
      <c r="R11" s="258"/>
      <c r="S11" s="258"/>
      <c r="T11" s="258"/>
      <c r="U11" s="258"/>
      <c r="V11" s="258"/>
      <c r="W11" s="398"/>
      <c r="X11" s="398"/>
      <c r="Y11" s="261"/>
      <c r="Z11" s="112"/>
    </row>
    <row r="12" spans="1:26" s="75" customFormat="1" ht="28.8" x14ac:dyDescent="0.55000000000000004">
      <c r="A12" s="104"/>
      <c r="B12" s="223" t="s">
        <v>651</v>
      </c>
      <c r="C12" s="176"/>
      <c r="D12" s="224"/>
      <c r="E12" s="176"/>
      <c r="F12" s="176"/>
      <c r="G12" s="176"/>
      <c r="H12" s="225"/>
      <c r="I12" s="176"/>
      <c r="J12" s="176"/>
      <c r="K12" s="176"/>
      <c r="L12" s="176"/>
      <c r="M12" s="176"/>
      <c r="N12" s="176"/>
      <c r="O12" s="176"/>
      <c r="P12" s="225"/>
      <c r="Q12" s="176"/>
      <c r="R12" s="176"/>
      <c r="S12" s="176"/>
      <c r="T12" s="176"/>
      <c r="U12" s="176"/>
      <c r="V12" s="176"/>
      <c r="W12" s="176"/>
      <c r="X12" s="225"/>
      <c r="Y12" s="226"/>
      <c r="Z12" s="104"/>
    </row>
    <row r="13" spans="1:26" s="28" customFormat="1" ht="15" customHeight="1" x14ac:dyDescent="0.3">
      <c r="A13" s="111"/>
      <c r="B13" s="358"/>
      <c r="C13" s="359"/>
      <c r="D13" s="360"/>
      <c r="E13" s="360"/>
      <c r="F13" s="360"/>
      <c r="G13" s="359"/>
      <c r="H13" s="361"/>
      <c r="I13" s="359"/>
      <c r="J13" s="359"/>
      <c r="K13" s="359"/>
      <c r="L13" s="359"/>
      <c r="M13" s="359"/>
      <c r="N13" s="359"/>
      <c r="O13" s="359"/>
      <c r="P13" s="361"/>
      <c r="Q13" s="359"/>
      <c r="R13" s="359"/>
      <c r="S13" s="359"/>
      <c r="T13" s="359"/>
      <c r="U13" s="359"/>
      <c r="V13" s="359"/>
      <c r="W13" s="359"/>
      <c r="X13" s="361"/>
      <c r="Y13" s="362"/>
      <c r="Z13" s="111"/>
    </row>
    <row r="14" spans="1:26" s="74" customFormat="1" ht="15" customHeight="1" x14ac:dyDescent="0.3">
      <c r="A14" s="110"/>
      <c r="B14" s="227" t="s">
        <v>24</v>
      </c>
      <c r="C14" s="177"/>
      <c r="D14" s="228"/>
      <c r="E14" s="228"/>
      <c r="F14" s="228"/>
      <c r="G14" s="177"/>
      <c r="H14" s="229"/>
      <c r="I14" s="177"/>
      <c r="J14" s="177"/>
      <c r="K14" s="177"/>
      <c r="L14" s="177"/>
      <c r="M14" s="177"/>
      <c r="N14" s="177"/>
      <c r="O14" s="177"/>
      <c r="P14" s="229"/>
      <c r="Q14" s="177"/>
      <c r="R14" s="177"/>
      <c r="S14" s="177"/>
      <c r="T14" s="177"/>
      <c r="U14" s="177"/>
      <c r="V14" s="177"/>
      <c r="W14" s="177"/>
      <c r="X14" s="229"/>
      <c r="Y14" s="230"/>
      <c r="Z14" s="110"/>
    </row>
    <row r="15" spans="1:26" s="28" customFormat="1" ht="15" customHeight="1" x14ac:dyDescent="0.3">
      <c r="A15" s="111"/>
      <c r="B15" s="7" t="s">
        <v>95</v>
      </c>
      <c r="C15" s="34"/>
      <c r="D15" s="35"/>
      <c r="E15" s="35"/>
      <c r="F15" s="35"/>
      <c r="G15" s="34"/>
      <c r="H15" s="36"/>
      <c r="I15" s="34"/>
      <c r="J15" s="34"/>
      <c r="K15" s="34"/>
      <c r="L15" s="34"/>
      <c r="M15" s="34"/>
      <c r="N15" s="34"/>
      <c r="O15" s="34"/>
      <c r="P15" s="36"/>
      <c r="Q15" s="34"/>
      <c r="R15" s="34"/>
      <c r="S15" s="34"/>
      <c r="T15" s="34"/>
      <c r="U15" s="34"/>
      <c r="V15" s="34"/>
      <c r="W15" s="34"/>
      <c r="X15" s="36"/>
      <c r="Y15" s="37"/>
      <c r="Z15" s="111"/>
    </row>
    <row r="16" spans="1:26" s="28" customFormat="1" ht="15" customHeight="1" x14ac:dyDescent="0.3">
      <c r="A16" s="111"/>
      <c r="B16" s="7" t="s">
        <v>27</v>
      </c>
      <c r="C16" s="34"/>
      <c r="D16" s="35"/>
      <c r="E16" s="35"/>
      <c r="F16" s="35"/>
      <c r="G16" s="34"/>
      <c r="H16" s="36"/>
      <c r="I16" s="34"/>
      <c r="J16" s="34"/>
      <c r="K16" s="34"/>
      <c r="L16" s="34"/>
      <c r="M16" s="34"/>
      <c r="N16" s="34"/>
      <c r="O16" s="34"/>
      <c r="P16" s="36"/>
      <c r="Q16" s="34"/>
      <c r="R16" s="34"/>
      <c r="S16" s="34"/>
      <c r="T16" s="34"/>
      <c r="U16" s="34"/>
      <c r="V16" s="34"/>
      <c r="W16" s="34"/>
      <c r="X16" s="36"/>
      <c r="Y16" s="37"/>
      <c r="Z16" s="111"/>
    </row>
    <row r="17" spans="1:26" s="28" customFormat="1" ht="15" customHeight="1" x14ac:dyDescent="0.3">
      <c r="A17" s="111"/>
      <c r="B17" s="8" t="s">
        <v>126</v>
      </c>
      <c r="C17" s="34"/>
      <c r="D17" s="35"/>
      <c r="E17" s="35"/>
      <c r="F17" s="35"/>
      <c r="G17" s="34"/>
      <c r="H17" s="36"/>
      <c r="I17" s="34"/>
      <c r="J17" s="34"/>
      <c r="K17" s="34"/>
      <c r="L17" s="34"/>
      <c r="M17" s="34"/>
      <c r="N17" s="34"/>
      <c r="O17" s="34"/>
      <c r="P17" s="36"/>
      <c r="Q17" s="34"/>
      <c r="R17" s="34"/>
      <c r="S17" s="34"/>
      <c r="T17" s="34"/>
      <c r="U17" s="34"/>
      <c r="V17" s="34"/>
      <c r="W17" s="34"/>
      <c r="X17" s="36"/>
      <c r="Y17" s="37"/>
      <c r="Z17" s="111"/>
    </row>
    <row r="18" spans="1:26" s="13" customFormat="1" ht="15" customHeight="1" x14ac:dyDescent="0.3">
      <c r="A18" s="112"/>
      <c r="B18" s="7" t="s">
        <v>127</v>
      </c>
      <c r="C18" s="80"/>
      <c r="D18" s="81"/>
      <c r="E18" s="81"/>
      <c r="F18" s="81"/>
      <c r="G18" s="80"/>
      <c r="H18" s="82"/>
      <c r="I18" s="80"/>
      <c r="J18" s="80"/>
      <c r="K18" s="80"/>
      <c r="L18" s="80"/>
      <c r="M18" s="80"/>
      <c r="N18" s="80"/>
      <c r="O18" s="80"/>
      <c r="P18" s="82"/>
      <c r="Q18" s="80"/>
      <c r="R18" s="80"/>
      <c r="S18" s="80"/>
      <c r="T18" s="80"/>
      <c r="U18" s="80"/>
      <c r="V18" s="80"/>
      <c r="W18" s="80"/>
      <c r="X18" s="82"/>
      <c r="Y18" s="6"/>
      <c r="Z18" s="112"/>
    </row>
    <row r="19" spans="1:26" s="13" customFormat="1" ht="15" customHeight="1" x14ac:dyDescent="0.3">
      <c r="A19" s="112"/>
      <c r="B19" s="7" t="s">
        <v>128</v>
      </c>
      <c r="C19" s="80"/>
      <c r="D19" s="80"/>
      <c r="E19" s="81"/>
      <c r="F19" s="81"/>
      <c r="G19" s="80"/>
      <c r="H19" s="82"/>
      <c r="I19" s="80"/>
      <c r="J19" s="80"/>
      <c r="K19" s="80"/>
      <c r="L19" s="80"/>
      <c r="M19" s="112"/>
      <c r="N19" s="80"/>
      <c r="O19" s="80"/>
      <c r="P19" s="82"/>
      <c r="Q19" s="80"/>
      <c r="R19" s="80"/>
      <c r="S19" s="80"/>
      <c r="T19" s="80"/>
      <c r="U19" s="112"/>
      <c r="V19" s="80"/>
      <c r="W19" s="80"/>
      <c r="X19" s="82"/>
      <c r="Y19" s="6"/>
      <c r="Z19" s="112"/>
    </row>
    <row r="20" spans="1:26" s="13" customFormat="1" ht="15" customHeight="1" x14ac:dyDescent="0.3">
      <c r="A20" s="112"/>
      <c r="B20" s="8" t="s">
        <v>129</v>
      </c>
      <c r="C20" s="80"/>
      <c r="D20" s="80"/>
      <c r="E20" s="81"/>
      <c r="F20" s="81"/>
      <c r="G20" s="80"/>
      <c r="H20" s="82"/>
      <c r="I20" s="80"/>
      <c r="J20" s="80"/>
      <c r="K20" s="80"/>
      <c r="L20" s="80"/>
      <c r="M20" s="112"/>
      <c r="N20" s="80"/>
      <c r="O20" s="80"/>
      <c r="P20" s="82"/>
      <c r="Q20" s="80"/>
      <c r="R20" s="80"/>
      <c r="S20" s="80"/>
      <c r="T20" s="80"/>
      <c r="U20" s="112"/>
      <c r="V20" s="80"/>
      <c r="W20" s="80"/>
      <c r="X20" s="82"/>
      <c r="Y20" s="6"/>
      <c r="Z20" s="112"/>
    </row>
    <row r="21" spans="1:26" s="13" customFormat="1" ht="15" customHeight="1" x14ac:dyDescent="0.3">
      <c r="A21" s="112"/>
      <c r="B21" s="8" t="s">
        <v>130</v>
      </c>
      <c r="C21" s="80"/>
      <c r="D21" s="80"/>
      <c r="E21" s="81"/>
      <c r="F21" s="81"/>
      <c r="G21" s="80"/>
      <c r="H21" s="82"/>
      <c r="I21" s="80"/>
      <c r="J21" s="80"/>
      <c r="K21" s="80"/>
      <c r="L21" s="80"/>
      <c r="M21" s="112"/>
      <c r="N21" s="80"/>
      <c r="O21" s="80"/>
      <c r="P21" s="82"/>
      <c r="Q21" s="80"/>
      <c r="R21" s="80"/>
      <c r="S21" s="80"/>
      <c r="T21" s="80"/>
      <c r="U21" s="112"/>
      <c r="V21" s="80"/>
      <c r="W21" s="80"/>
      <c r="X21" s="82"/>
      <c r="Y21" s="6"/>
      <c r="Z21" s="112"/>
    </row>
    <row r="22" spans="1:26" s="13" customFormat="1" ht="15" customHeight="1" x14ac:dyDescent="0.3">
      <c r="A22" s="112"/>
      <c r="B22" s="8" t="s">
        <v>131</v>
      </c>
      <c r="C22" s="80"/>
      <c r="D22" s="80"/>
      <c r="E22" s="81"/>
      <c r="F22" s="81"/>
      <c r="G22" s="80"/>
      <c r="H22" s="82"/>
      <c r="I22" s="80"/>
      <c r="J22" s="80"/>
      <c r="K22" s="80"/>
      <c r="L22" s="80"/>
      <c r="M22" s="112"/>
      <c r="N22" s="80"/>
      <c r="O22" s="80"/>
      <c r="P22" s="82"/>
      <c r="Q22" s="80"/>
      <c r="R22" s="80"/>
      <c r="S22" s="80"/>
      <c r="T22" s="80"/>
      <c r="U22" s="112"/>
      <c r="V22" s="80"/>
      <c r="W22" s="80"/>
      <c r="X22" s="82"/>
      <c r="Y22" s="6"/>
      <c r="Z22" s="112"/>
    </row>
    <row r="23" spans="1:26" s="28" customFormat="1" ht="15" customHeight="1" x14ac:dyDescent="0.3">
      <c r="A23" s="111"/>
      <c r="B23" s="8" t="s">
        <v>96</v>
      </c>
      <c r="C23" s="34"/>
      <c r="D23" s="35"/>
      <c r="E23" s="35"/>
      <c r="F23" s="35"/>
      <c r="G23" s="34"/>
      <c r="H23" s="36"/>
      <c r="I23" s="34"/>
      <c r="J23" s="34"/>
      <c r="K23" s="34"/>
      <c r="L23" s="34"/>
      <c r="M23" s="34"/>
      <c r="N23" s="34"/>
      <c r="O23" s="34"/>
      <c r="P23" s="36"/>
      <c r="Q23" s="34"/>
      <c r="R23" s="34"/>
      <c r="S23" s="34"/>
      <c r="T23" s="34"/>
      <c r="U23" s="34"/>
      <c r="V23" s="34"/>
      <c r="W23" s="34"/>
      <c r="X23" s="36"/>
      <c r="Y23" s="37"/>
      <c r="Z23" s="111"/>
    </row>
    <row r="24" spans="1:26" s="28" customFormat="1" ht="15" customHeight="1" x14ac:dyDescent="0.3">
      <c r="A24" s="111"/>
      <c r="B24" s="7" t="s">
        <v>29</v>
      </c>
      <c r="C24" s="34"/>
      <c r="D24" s="35"/>
      <c r="E24" s="35"/>
      <c r="F24" s="35"/>
      <c r="G24" s="34"/>
      <c r="H24" s="36"/>
      <c r="I24" s="34"/>
      <c r="J24" s="34"/>
      <c r="K24" s="34"/>
      <c r="L24" s="34"/>
      <c r="M24" s="34"/>
      <c r="N24" s="34"/>
      <c r="O24" s="34"/>
      <c r="P24" s="36"/>
      <c r="Q24" s="34"/>
      <c r="R24" s="34"/>
      <c r="S24" s="34"/>
      <c r="T24" s="34"/>
      <c r="U24" s="34"/>
      <c r="V24" s="34"/>
      <c r="W24" s="34"/>
      <c r="X24" s="36"/>
      <c r="Y24" s="37"/>
      <c r="Z24" s="111"/>
    </row>
    <row r="25" spans="1:26" s="28" customFormat="1" ht="15" customHeight="1" x14ac:dyDescent="0.3">
      <c r="A25" s="111"/>
      <c r="B25" s="7" t="s">
        <v>32</v>
      </c>
      <c r="C25" s="34"/>
      <c r="D25" s="35"/>
      <c r="E25" s="35"/>
      <c r="F25" s="35"/>
      <c r="G25" s="34"/>
      <c r="H25" s="36"/>
      <c r="I25" s="34"/>
      <c r="J25" s="34"/>
      <c r="K25" s="34"/>
      <c r="L25" s="34"/>
      <c r="M25" s="34"/>
      <c r="N25" s="34"/>
      <c r="O25" s="34"/>
      <c r="P25" s="36"/>
      <c r="Q25" s="34"/>
      <c r="R25" s="34"/>
      <c r="S25" s="34"/>
      <c r="T25" s="34"/>
      <c r="U25" s="34"/>
      <c r="V25" s="34"/>
      <c r="W25" s="34"/>
      <c r="X25" s="36"/>
      <c r="Y25" s="37"/>
      <c r="Z25" s="111"/>
    </row>
    <row r="26" spans="1:26" s="28" customFormat="1" ht="15" customHeight="1" x14ac:dyDescent="0.3">
      <c r="A26" s="111"/>
      <c r="B26" s="172"/>
      <c r="C26" s="30"/>
      <c r="D26" s="31"/>
      <c r="E26" s="31"/>
      <c r="F26" s="31"/>
      <c r="G26" s="30"/>
      <c r="H26" s="32"/>
      <c r="I26" s="30"/>
      <c r="J26" s="30"/>
      <c r="K26" s="30"/>
      <c r="L26" s="30"/>
      <c r="M26" s="30"/>
      <c r="N26" s="30"/>
      <c r="O26" s="30"/>
      <c r="P26" s="32"/>
      <c r="Q26" s="30"/>
      <c r="R26" s="30"/>
      <c r="S26" s="30"/>
      <c r="T26" s="30"/>
      <c r="U26" s="30"/>
      <c r="V26" s="30"/>
      <c r="W26" s="30"/>
      <c r="X26" s="32"/>
      <c r="Y26" s="33"/>
      <c r="Z26" s="111"/>
    </row>
    <row r="27" spans="1:26" s="43" customFormat="1" ht="23.4" x14ac:dyDescent="0.45">
      <c r="A27" s="113"/>
      <c r="B27" s="90" t="s">
        <v>97</v>
      </c>
      <c r="C27" s="173"/>
      <c r="D27" s="174"/>
      <c r="E27" s="174"/>
      <c r="F27" s="174"/>
      <c r="G27" s="173"/>
      <c r="H27" s="175"/>
      <c r="I27" s="173"/>
      <c r="J27" s="173"/>
      <c r="K27" s="173"/>
      <c r="L27" s="173"/>
      <c r="M27" s="173"/>
      <c r="N27" s="173"/>
      <c r="O27" s="173"/>
      <c r="P27" s="175"/>
      <c r="Q27" s="173"/>
      <c r="R27" s="173"/>
      <c r="S27" s="173"/>
      <c r="T27" s="173"/>
      <c r="U27" s="173"/>
      <c r="V27" s="173"/>
      <c r="W27" s="173"/>
      <c r="X27" s="175"/>
      <c r="Y27" s="156"/>
      <c r="Z27" s="113"/>
    </row>
    <row r="28" spans="1:26" s="28" customFormat="1" x14ac:dyDescent="0.3">
      <c r="A28" s="111"/>
      <c r="B28" s="179" t="s">
        <v>98</v>
      </c>
      <c r="C28" s="180"/>
      <c r="D28" s="181"/>
      <c r="E28" s="181"/>
      <c r="F28" s="191"/>
      <c r="G28" s="179" t="s">
        <v>99</v>
      </c>
      <c r="H28" s="183"/>
      <c r="I28" s="181"/>
      <c r="J28" s="184"/>
      <c r="K28" s="182" t="s">
        <v>99</v>
      </c>
      <c r="L28" s="182"/>
      <c r="M28" s="181"/>
      <c r="N28" s="181"/>
      <c r="O28" s="179" t="s">
        <v>100</v>
      </c>
      <c r="P28" s="183"/>
      <c r="Q28" s="181"/>
      <c r="R28" s="184"/>
      <c r="S28" s="182" t="s">
        <v>100</v>
      </c>
      <c r="T28" s="182"/>
      <c r="U28" s="181"/>
      <c r="V28" s="181"/>
      <c r="W28" s="179" t="s">
        <v>100</v>
      </c>
      <c r="X28" s="183"/>
      <c r="Y28" s="184"/>
      <c r="Z28" s="111"/>
    </row>
    <row r="29" spans="1:26" s="28" customFormat="1" x14ac:dyDescent="0.3">
      <c r="A29" s="111"/>
      <c r="B29" s="185" t="s">
        <v>101</v>
      </c>
      <c r="C29" s="186"/>
      <c r="D29" s="187"/>
      <c r="E29" s="187"/>
      <c r="F29" s="192"/>
      <c r="G29" s="185" t="s">
        <v>35</v>
      </c>
      <c r="H29" s="189"/>
      <c r="I29" s="187"/>
      <c r="J29" s="363"/>
      <c r="K29" s="188" t="s">
        <v>36</v>
      </c>
      <c r="L29" s="188"/>
      <c r="M29" s="187"/>
      <c r="N29" s="364"/>
      <c r="O29" s="185" t="s">
        <v>44</v>
      </c>
      <c r="P29" s="189"/>
      <c r="Q29" s="187"/>
      <c r="R29" s="363"/>
      <c r="S29" s="188" t="s">
        <v>36</v>
      </c>
      <c r="T29" s="188"/>
      <c r="U29" s="187"/>
      <c r="V29" s="364"/>
      <c r="W29" s="185" t="s">
        <v>102</v>
      </c>
      <c r="X29" s="189"/>
      <c r="Y29" s="190"/>
      <c r="Z29" s="111"/>
    </row>
    <row r="30" spans="1:26" s="13" customFormat="1" ht="15" customHeight="1" x14ac:dyDescent="0.3">
      <c r="A30" s="112"/>
      <c r="B30" s="5"/>
      <c r="C30" s="266" t="s">
        <v>37</v>
      </c>
      <c r="D30" s="267" t="s">
        <v>38</v>
      </c>
      <c r="E30" s="267" t="s">
        <v>39</v>
      </c>
      <c r="F30" s="267" t="s">
        <v>103</v>
      </c>
      <c r="G30" s="301" t="s">
        <v>40</v>
      </c>
      <c r="H30" s="302" t="s">
        <v>41</v>
      </c>
      <c r="I30" s="270" t="s">
        <v>42</v>
      </c>
      <c r="J30" s="271"/>
      <c r="K30" s="301" t="s">
        <v>40</v>
      </c>
      <c r="L30" s="302" t="s">
        <v>41</v>
      </c>
      <c r="M30" s="270" t="s">
        <v>42</v>
      </c>
      <c r="N30" s="271"/>
      <c r="O30" s="268" t="s">
        <v>40</v>
      </c>
      <c r="P30" s="302" t="s">
        <v>41</v>
      </c>
      <c r="Q30" s="270" t="s">
        <v>42</v>
      </c>
      <c r="R30" s="271"/>
      <c r="S30" s="268" t="s">
        <v>40</v>
      </c>
      <c r="T30" s="302" t="s">
        <v>41</v>
      </c>
      <c r="U30" s="270" t="s">
        <v>42</v>
      </c>
      <c r="V30" s="271"/>
      <c r="W30" s="268" t="s">
        <v>40</v>
      </c>
      <c r="X30" s="302" t="s">
        <v>41</v>
      </c>
      <c r="Y30" s="267" t="s">
        <v>42</v>
      </c>
      <c r="Z30" s="112"/>
    </row>
    <row r="31" spans="1:26" s="13" customFormat="1" ht="15" customHeight="1" x14ac:dyDescent="0.3">
      <c r="A31" s="112"/>
      <c r="B31" s="12"/>
      <c r="C31" s="277" t="s">
        <v>134</v>
      </c>
      <c r="D31" s="278" t="s">
        <v>654</v>
      </c>
      <c r="E31" s="279" t="s">
        <v>6</v>
      </c>
      <c r="F31" s="279">
        <v>36</v>
      </c>
      <c r="G31" s="306">
        <v>17</v>
      </c>
      <c r="H31" s="307">
        <v>0</v>
      </c>
      <c r="I31" s="282">
        <f>ROUND(H31*G31,2)</f>
        <v>0</v>
      </c>
      <c r="J31" s="283"/>
      <c r="K31" s="306">
        <v>3</v>
      </c>
      <c r="L31" s="307">
        <v>0</v>
      </c>
      <c r="M31" s="282">
        <f>ROUND(K31*L31,2)</f>
        <v>0</v>
      </c>
      <c r="N31" s="283"/>
      <c r="O31" s="280">
        <v>15</v>
      </c>
      <c r="P31" s="308">
        <f>H31</f>
        <v>0</v>
      </c>
      <c r="Q31" s="282">
        <f>ROUND(P31*O31,2)</f>
        <v>0</v>
      </c>
      <c r="R31" s="283"/>
      <c r="S31" s="280">
        <v>3</v>
      </c>
      <c r="T31" s="308">
        <f>L31</f>
        <v>0</v>
      </c>
      <c r="U31" s="282">
        <f>ROUND(S31*T31,2)</f>
        <v>0</v>
      </c>
      <c r="V31" s="283"/>
      <c r="W31" s="280">
        <v>16</v>
      </c>
      <c r="X31" s="307">
        <v>0</v>
      </c>
      <c r="Y31" s="308">
        <f>ROUND(X31*W31,2)</f>
        <v>0</v>
      </c>
      <c r="Z31" s="112"/>
    </row>
    <row r="32" spans="1:26" s="13" customFormat="1" ht="15" customHeight="1" x14ac:dyDescent="0.3">
      <c r="A32" s="112"/>
      <c r="B32" s="12"/>
      <c r="C32" s="277" t="s">
        <v>551</v>
      </c>
      <c r="D32" s="278" t="s">
        <v>654</v>
      </c>
      <c r="E32" s="279" t="s">
        <v>6</v>
      </c>
      <c r="F32" s="279">
        <v>9</v>
      </c>
      <c r="G32" s="306">
        <v>5</v>
      </c>
      <c r="H32" s="307">
        <v>0</v>
      </c>
      <c r="I32" s="282">
        <f t="shared" ref="I32" si="0">ROUND(H32*G32,2)</f>
        <v>0</v>
      </c>
      <c r="J32" s="283"/>
      <c r="K32" s="306">
        <v>3</v>
      </c>
      <c r="L32" s="307">
        <v>0</v>
      </c>
      <c r="M32" s="282">
        <f t="shared" ref="M32" si="1">ROUND(K32*L32,2)</f>
        <v>0</v>
      </c>
      <c r="N32" s="283"/>
      <c r="O32" s="280">
        <v>6</v>
      </c>
      <c r="P32" s="308">
        <f t="shared" ref="P32" si="2">H32</f>
        <v>0</v>
      </c>
      <c r="Q32" s="282">
        <f t="shared" ref="Q32" si="3">ROUND(P32*O32,2)</f>
        <v>0</v>
      </c>
      <c r="R32" s="283"/>
      <c r="S32" s="280">
        <v>3</v>
      </c>
      <c r="T32" s="308">
        <f t="shared" ref="T32" si="4">L32</f>
        <v>0</v>
      </c>
      <c r="U32" s="282">
        <f t="shared" ref="U32" si="5">ROUND(S32*T32,2)</f>
        <v>0</v>
      </c>
      <c r="V32" s="283"/>
      <c r="W32" s="280">
        <v>8</v>
      </c>
      <c r="X32" s="307">
        <v>0</v>
      </c>
      <c r="Y32" s="308">
        <f t="shared" ref="Y32" si="6">ROUND(X32*W32,2)</f>
        <v>0</v>
      </c>
      <c r="Z32" s="112"/>
    </row>
    <row r="33" spans="1:26" s="27" customFormat="1" ht="15" customHeight="1" x14ac:dyDescent="0.3">
      <c r="A33" s="115"/>
      <c r="B33" s="14"/>
      <c r="C33" s="149" t="s">
        <v>42</v>
      </c>
      <c r="D33" s="178"/>
      <c r="E33" s="178"/>
      <c r="F33" s="301">
        <f>SUM(F31:F32)</f>
        <v>45</v>
      </c>
      <c r="G33" s="316">
        <f>SUM(G31:G32)</f>
        <v>22</v>
      </c>
      <c r="H33" s="16"/>
      <c r="I33" s="291">
        <f>ROUND(SUM(I31:I32),2)</f>
        <v>0</v>
      </c>
      <c r="J33" s="365"/>
      <c r="K33" s="316">
        <f>SUM(K31:K32)</f>
        <v>6</v>
      </c>
      <c r="L33" s="16"/>
      <c r="M33" s="291">
        <f>ROUND(SUM(M31:M32),2)</f>
        <v>0</v>
      </c>
      <c r="N33" s="292"/>
      <c r="O33" s="290">
        <f>SUM(O31:O32)</f>
        <v>21</v>
      </c>
      <c r="P33" s="16"/>
      <c r="Q33" s="291">
        <f>ROUND(SUM(Q31:Q32),2)</f>
        <v>0</v>
      </c>
      <c r="R33" s="292"/>
      <c r="S33" s="290">
        <f>SUM(S31:S32)</f>
        <v>6</v>
      </c>
      <c r="T33" s="16"/>
      <c r="U33" s="291">
        <f>ROUND(SUM(U31:U32),2)</f>
        <v>0</v>
      </c>
      <c r="V33" s="292"/>
      <c r="W33" s="290">
        <f>SUM(W31:W32)</f>
        <v>24</v>
      </c>
      <c r="X33" s="16"/>
      <c r="Y33" s="313">
        <f>ROUND(SUM(Y31:Y32),2)</f>
        <v>0</v>
      </c>
      <c r="Z33" s="115"/>
    </row>
    <row r="34" spans="1:26" s="28" customFormat="1" x14ac:dyDescent="0.3">
      <c r="A34" s="111"/>
      <c r="B34" s="179" t="s">
        <v>98</v>
      </c>
      <c r="C34" s="180"/>
      <c r="D34" s="181"/>
      <c r="E34" s="181"/>
      <c r="F34" s="191"/>
      <c r="G34" s="179" t="s">
        <v>99</v>
      </c>
      <c r="H34" s="183"/>
      <c r="I34" s="181"/>
      <c r="J34" s="363"/>
      <c r="K34" s="182" t="s">
        <v>99</v>
      </c>
      <c r="L34" s="182"/>
      <c r="M34" s="181"/>
      <c r="N34" s="364"/>
      <c r="O34" s="179" t="s">
        <v>100</v>
      </c>
      <c r="P34" s="183"/>
      <c r="Q34" s="181"/>
      <c r="R34" s="363"/>
      <c r="S34" s="182" t="s">
        <v>100</v>
      </c>
      <c r="T34" s="182"/>
      <c r="U34" s="181"/>
      <c r="V34" s="364"/>
      <c r="W34" s="179" t="s">
        <v>100</v>
      </c>
      <c r="X34" s="183"/>
      <c r="Y34" s="184"/>
      <c r="Z34" s="111"/>
    </row>
    <row r="35" spans="1:26" s="28" customFormat="1" x14ac:dyDescent="0.3">
      <c r="A35" s="111"/>
      <c r="B35" s="185" t="s">
        <v>104</v>
      </c>
      <c r="C35" s="186"/>
      <c r="D35" s="187"/>
      <c r="E35" s="187"/>
      <c r="F35" s="192"/>
      <c r="G35" s="185" t="s">
        <v>44</v>
      </c>
      <c r="H35" s="189"/>
      <c r="I35" s="187"/>
      <c r="J35" s="190"/>
      <c r="K35" s="188" t="s">
        <v>36</v>
      </c>
      <c r="L35" s="188"/>
      <c r="M35" s="187"/>
      <c r="N35" s="187"/>
      <c r="O35" s="185" t="s">
        <v>44</v>
      </c>
      <c r="P35" s="189"/>
      <c r="Q35" s="187"/>
      <c r="R35" s="190"/>
      <c r="S35" s="188" t="s">
        <v>36</v>
      </c>
      <c r="T35" s="188"/>
      <c r="U35" s="187"/>
      <c r="V35" s="187"/>
      <c r="W35" s="185" t="s">
        <v>102</v>
      </c>
      <c r="X35" s="189"/>
      <c r="Y35" s="190"/>
      <c r="Z35" s="111"/>
    </row>
    <row r="36" spans="1:26" s="13" customFormat="1" ht="15" customHeight="1" x14ac:dyDescent="0.3">
      <c r="A36" s="112"/>
      <c r="B36" s="267" t="s">
        <v>45</v>
      </c>
      <c r="C36" s="266" t="s">
        <v>37</v>
      </c>
      <c r="D36" s="267" t="s">
        <v>38</v>
      </c>
      <c r="E36" s="267" t="s">
        <v>39</v>
      </c>
      <c r="F36" s="267" t="s">
        <v>103</v>
      </c>
      <c r="G36" s="301" t="s">
        <v>40</v>
      </c>
      <c r="H36" s="302" t="s">
        <v>41</v>
      </c>
      <c r="I36" s="267" t="s">
        <v>42</v>
      </c>
      <c r="J36" s="267" t="s">
        <v>46</v>
      </c>
      <c r="K36" s="301" t="s">
        <v>40</v>
      </c>
      <c r="L36" s="302" t="s">
        <v>41</v>
      </c>
      <c r="M36" s="267" t="s">
        <v>42</v>
      </c>
      <c r="N36" s="267" t="s">
        <v>46</v>
      </c>
      <c r="O36" s="301" t="s">
        <v>40</v>
      </c>
      <c r="P36" s="302" t="s">
        <v>41</v>
      </c>
      <c r="Q36" s="267" t="s">
        <v>42</v>
      </c>
      <c r="R36" s="267" t="s">
        <v>46</v>
      </c>
      <c r="S36" s="301" t="s">
        <v>40</v>
      </c>
      <c r="T36" s="302" t="s">
        <v>41</v>
      </c>
      <c r="U36" s="267" t="s">
        <v>42</v>
      </c>
      <c r="V36" s="267" t="s">
        <v>46</v>
      </c>
      <c r="W36" s="301" t="s">
        <v>40</v>
      </c>
      <c r="X36" s="302" t="s">
        <v>41</v>
      </c>
      <c r="Y36" s="267" t="s">
        <v>42</v>
      </c>
      <c r="Z36" s="112"/>
    </row>
    <row r="37" spans="1:26" s="13" customFormat="1" ht="15" customHeight="1" x14ac:dyDescent="0.3">
      <c r="A37" s="112"/>
      <c r="B37" s="304" t="s">
        <v>654</v>
      </c>
      <c r="C37" s="277" t="s">
        <v>141</v>
      </c>
      <c r="D37" s="278" t="s">
        <v>654</v>
      </c>
      <c r="E37" s="305" t="s">
        <v>7</v>
      </c>
      <c r="F37" s="305">
        <v>4</v>
      </c>
      <c r="G37" s="306">
        <v>2</v>
      </c>
      <c r="H37" s="307">
        <v>0</v>
      </c>
      <c r="I37" s="308">
        <f>ROUND(H37*G37,2)</f>
        <v>0</v>
      </c>
      <c r="J37" s="309" t="str">
        <f>IFERROR(ROUND(H37/B37,2),"")</f>
        <v/>
      </c>
      <c r="K37" s="306">
        <v>1</v>
      </c>
      <c r="L37" s="307">
        <v>0</v>
      </c>
      <c r="M37" s="308">
        <f>ROUND(L37*K37,2)</f>
        <v>0</v>
      </c>
      <c r="N37" s="309" t="str">
        <f>IFERROR(ROUND(L37/B37,2),"")</f>
        <v/>
      </c>
      <c r="O37" s="306">
        <v>1</v>
      </c>
      <c r="P37" s="308">
        <f>H37</f>
        <v>0</v>
      </c>
      <c r="Q37" s="308">
        <f>ROUND(P37*O37,2)</f>
        <v>0</v>
      </c>
      <c r="R37" s="309">
        <f>IFERROR(ROUND(P37/K37,2),"")</f>
        <v>0</v>
      </c>
      <c r="S37" s="306">
        <v>1</v>
      </c>
      <c r="T37" s="308">
        <f>L37</f>
        <v>0</v>
      </c>
      <c r="U37" s="308">
        <f>ROUND(T37*S37,2)</f>
        <v>0</v>
      </c>
      <c r="V37" s="309">
        <f>IFERROR(ROUND(T37/K37,2),"")</f>
        <v>0</v>
      </c>
      <c r="W37" s="306">
        <v>2</v>
      </c>
      <c r="X37" s="307">
        <v>0</v>
      </c>
      <c r="Y37" s="308">
        <f>ROUND(X37*W37,2)</f>
        <v>0</v>
      </c>
      <c r="Z37" s="112"/>
    </row>
    <row r="38" spans="1:26" s="13" customFormat="1" ht="15" customHeight="1" x14ac:dyDescent="0.3">
      <c r="A38" s="112"/>
      <c r="B38" s="304" t="s">
        <v>654</v>
      </c>
      <c r="C38" s="277" t="s">
        <v>552</v>
      </c>
      <c r="D38" s="278" t="s">
        <v>654</v>
      </c>
      <c r="E38" s="305" t="s">
        <v>7</v>
      </c>
      <c r="F38" s="305">
        <v>1</v>
      </c>
      <c r="G38" s="306">
        <v>1</v>
      </c>
      <c r="H38" s="307">
        <v>0</v>
      </c>
      <c r="I38" s="308">
        <f t="shared" ref="I38" si="7">ROUND(H38*G38,2)</f>
        <v>0</v>
      </c>
      <c r="J38" s="309" t="str">
        <f t="shared" ref="J38" si="8">IFERROR(ROUND(H38/B38,2),"")</f>
        <v/>
      </c>
      <c r="K38" s="306">
        <v>1</v>
      </c>
      <c r="L38" s="307">
        <v>0</v>
      </c>
      <c r="M38" s="308">
        <f t="shared" ref="M38" si="9">ROUND(L38*K38,2)</f>
        <v>0</v>
      </c>
      <c r="N38" s="309" t="str">
        <f t="shared" ref="N38" si="10">IFERROR(ROUND(L38/B38,2),"")</f>
        <v/>
      </c>
      <c r="O38" s="306">
        <v>1</v>
      </c>
      <c r="P38" s="308">
        <f t="shared" ref="P38" si="11">H38</f>
        <v>0</v>
      </c>
      <c r="Q38" s="308">
        <f t="shared" ref="Q38" si="12">ROUND(P38*O38,2)</f>
        <v>0</v>
      </c>
      <c r="R38" s="309">
        <f t="shared" ref="R38" si="13">IFERROR(ROUND(P38/K38,2),"")</f>
        <v>0</v>
      </c>
      <c r="S38" s="306">
        <v>1</v>
      </c>
      <c r="T38" s="308">
        <f t="shared" ref="T38" si="14">L38</f>
        <v>0</v>
      </c>
      <c r="U38" s="308">
        <f t="shared" ref="U38" si="15">ROUND(T38*S38,2)</f>
        <v>0</v>
      </c>
      <c r="V38" s="309">
        <f t="shared" ref="V38" si="16">IFERROR(ROUND(T38/K38,2),"")</f>
        <v>0</v>
      </c>
      <c r="W38" s="306">
        <v>1</v>
      </c>
      <c r="X38" s="307">
        <v>0</v>
      </c>
      <c r="Y38" s="308">
        <f t="shared" ref="Y38" si="17">ROUND(X38*W38,2)</f>
        <v>0</v>
      </c>
      <c r="Z38" s="112"/>
    </row>
    <row r="39" spans="1:26" s="27" customFormat="1" ht="15" customHeight="1" x14ac:dyDescent="0.3">
      <c r="A39" s="115"/>
      <c r="B39" s="14"/>
      <c r="C39" s="149" t="s">
        <v>42</v>
      </c>
      <c r="D39" s="178"/>
      <c r="E39" s="178"/>
      <c r="F39" s="301">
        <f>SUM(F37:F38)</f>
        <v>5</v>
      </c>
      <c r="G39" s="316">
        <f>SUM(G37:G38)</f>
        <v>3</v>
      </c>
      <c r="H39" s="16"/>
      <c r="I39" s="313">
        <f>ROUND(SUM(I37:I38),2)</f>
        <v>0</v>
      </c>
      <c r="J39" s="16"/>
      <c r="K39" s="316">
        <f>SUM(K37:K38)</f>
        <v>2</v>
      </c>
      <c r="L39" s="16"/>
      <c r="M39" s="313">
        <f>ROUND(SUM(M37:M38),2)</f>
        <v>0</v>
      </c>
      <c r="N39" s="16"/>
      <c r="O39" s="316">
        <f>SUM(O37:O38)</f>
        <v>2</v>
      </c>
      <c r="P39" s="16"/>
      <c r="Q39" s="313">
        <f>ROUND(SUM(Q37:Q38),2)</f>
        <v>0</v>
      </c>
      <c r="R39" s="16"/>
      <c r="S39" s="316">
        <f>SUM(S37:S38)</f>
        <v>2</v>
      </c>
      <c r="T39" s="16"/>
      <c r="U39" s="313">
        <f>ROUND(SUM(U37:U38),2)</f>
        <v>0</v>
      </c>
      <c r="V39" s="16"/>
      <c r="W39" s="316">
        <f>SUM(W37:W38)</f>
        <v>3</v>
      </c>
      <c r="X39" s="16"/>
      <c r="Y39" s="313">
        <f>ROUND(SUM(Y37:Y38),2)</f>
        <v>0</v>
      </c>
      <c r="Z39" s="115"/>
    </row>
    <row r="40" spans="1:26" s="28" customFormat="1" x14ac:dyDescent="0.3">
      <c r="A40" s="111"/>
      <c r="B40" s="179" t="s">
        <v>98</v>
      </c>
      <c r="C40" s="180"/>
      <c r="D40" s="181"/>
      <c r="E40" s="181"/>
      <c r="F40" s="191"/>
      <c r="G40" s="179" t="s">
        <v>99</v>
      </c>
      <c r="H40" s="183"/>
      <c r="I40" s="181"/>
      <c r="J40" s="184"/>
      <c r="K40" s="182" t="s">
        <v>99</v>
      </c>
      <c r="L40" s="182"/>
      <c r="M40" s="181"/>
      <c r="N40" s="181"/>
      <c r="O40" s="179" t="s">
        <v>100</v>
      </c>
      <c r="P40" s="183"/>
      <c r="Q40" s="181"/>
      <c r="R40" s="184"/>
      <c r="S40" s="182" t="s">
        <v>100</v>
      </c>
      <c r="T40" s="182"/>
      <c r="U40" s="181"/>
      <c r="V40" s="181"/>
      <c r="W40" s="179" t="s">
        <v>100</v>
      </c>
      <c r="X40" s="183"/>
      <c r="Y40" s="184"/>
      <c r="Z40" s="111"/>
    </row>
    <row r="41" spans="1:26" s="28" customFormat="1" x14ac:dyDescent="0.3">
      <c r="A41" s="111"/>
      <c r="B41" s="185" t="s">
        <v>105</v>
      </c>
      <c r="C41" s="186"/>
      <c r="D41" s="187"/>
      <c r="E41" s="187"/>
      <c r="F41" s="192"/>
      <c r="G41" s="185" t="s">
        <v>44</v>
      </c>
      <c r="H41" s="189"/>
      <c r="I41" s="187"/>
      <c r="J41" s="190"/>
      <c r="K41" s="188" t="s">
        <v>36</v>
      </c>
      <c r="L41" s="188"/>
      <c r="M41" s="187"/>
      <c r="N41" s="187"/>
      <c r="O41" s="185" t="s">
        <v>44</v>
      </c>
      <c r="P41" s="189"/>
      <c r="Q41" s="187"/>
      <c r="R41" s="190"/>
      <c r="S41" s="188" t="s">
        <v>36</v>
      </c>
      <c r="T41" s="188"/>
      <c r="U41" s="187"/>
      <c r="V41" s="187"/>
      <c r="W41" s="185" t="s">
        <v>102</v>
      </c>
      <c r="X41" s="189"/>
      <c r="Y41" s="190"/>
      <c r="Z41" s="111"/>
    </row>
    <row r="42" spans="1:26" s="27" customFormat="1" ht="15" customHeight="1" x14ac:dyDescent="0.3">
      <c r="A42" s="115"/>
      <c r="B42" s="267" t="s">
        <v>45</v>
      </c>
      <c r="C42" s="266" t="s">
        <v>37</v>
      </c>
      <c r="D42" s="267" t="s">
        <v>38</v>
      </c>
      <c r="E42" s="267" t="s">
        <v>39</v>
      </c>
      <c r="F42" s="267" t="s">
        <v>103</v>
      </c>
      <c r="G42" s="301" t="s">
        <v>40</v>
      </c>
      <c r="H42" s="302" t="s">
        <v>41</v>
      </c>
      <c r="I42" s="267" t="s">
        <v>42</v>
      </c>
      <c r="J42" s="267" t="s">
        <v>46</v>
      </c>
      <c r="K42" s="301" t="s">
        <v>40</v>
      </c>
      <c r="L42" s="302" t="s">
        <v>41</v>
      </c>
      <c r="M42" s="267" t="s">
        <v>42</v>
      </c>
      <c r="N42" s="267" t="s">
        <v>46</v>
      </c>
      <c r="O42" s="301" t="s">
        <v>40</v>
      </c>
      <c r="P42" s="302" t="s">
        <v>41</v>
      </c>
      <c r="Q42" s="267" t="s">
        <v>42</v>
      </c>
      <c r="R42" s="267" t="s">
        <v>46</v>
      </c>
      <c r="S42" s="301" t="s">
        <v>40</v>
      </c>
      <c r="T42" s="302" t="s">
        <v>41</v>
      </c>
      <c r="U42" s="267" t="s">
        <v>42</v>
      </c>
      <c r="V42" s="267" t="s">
        <v>46</v>
      </c>
      <c r="W42" s="301" t="s">
        <v>40</v>
      </c>
      <c r="X42" s="302" t="s">
        <v>41</v>
      </c>
      <c r="Y42" s="267" t="s">
        <v>42</v>
      </c>
      <c r="Z42" s="115"/>
    </row>
    <row r="43" spans="1:26" s="13" customFormat="1" ht="15" customHeight="1" x14ac:dyDescent="0.3">
      <c r="A43" s="112"/>
      <c r="B43" s="304" t="s">
        <v>654</v>
      </c>
      <c r="C43" s="277" t="s">
        <v>553</v>
      </c>
      <c r="D43" s="278" t="s">
        <v>654</v>
      </c>
      <c r="E43" s="279" t="s">
        <v>8</v>
      </c>
      <c r="F43" s="279">
        <v>7</v>
      </c>
      <c r="G43" s="306">
        <v>5</v>
      </c>
      <c r="H43" s="307">
        <v>0</v>
      </c>
      <c r="I43" s="308">
        <f t="shared" ref="I43:I48" si="18">ROUND(H43*G43,2)</f>
        <v>0</v>
      </c>
      <c r="J43" s="309" t="str">
        <f>IFERROR(ROUND(H43/B43,2),"")</f>
        <v/>
      </c>
      <c r="K43" s="279">
        <v>1</v>
      </c>
      <c r="L43" s="307">
        <v>0</v>
      </c>
      <c r="M43" s="308">
        <f t="shared" ref="M43:M48" si="19">ROUND(L43*K43,2)</f>
        <v>0</v>
      </c>
      <c r="N43" s="309" t="str">
        <f>IFERROR(ROUND(L43/B43,2),"")</f>
        <v/>
      </c>
      <c r="O43" s="306">
        <v>7</v>
      </c>
      <c r="P43" s="308">
        <f>H43</f>
        <v>0</v>
      </c>
      <c r="Q43" s="308">
        <f t="shared" ref="Q43:Q48" si="20">ROUND(P43*O43,2)</f>
        <v>0</v>
      </c>
      <c r="R43" s="309">
        <f>IFERROR(ROUND(P43/K43,2),"")</f>
        <v>0</v>
      </c>
      <c r="S43" s="279">
        <v>1</v>
      </c>
      <c r="T43" s="308">
        <f>L43</f>
        <v>0</v>
      </c>
      <c r="U43" s="308">
        <f t="shared" ref="U43:U48" si="21">ROUND(T43*S43,2)</f>
        <v>0</v>
      </c>
      <c r="V43" s="309" t="str">
        <f>IFERROR(ROUND(T43/K43,""),"")</f>
        <v/>
      </c>
      <c r="W43" s="306">
        <v>9</v>
      </c>
      <c r="X43" s="307">
        <v>0</v>
      </c>
      <c r="Y43" s="308">
        <f t="shared" ref="Y43:Y48" si="22">ROUND(X43*W43,2)</f>
        <v>0</v>
      </c>
      <c r="Z43" s="112"/>
    </row>
    <row r="44" spans="1:26" s="13" customFormat="1" ht="15" customHeight="1" x14ac:dyDescent="0.3">
      <c r="A44" s="112"/>
      <c r="B44" s="304" t="s">
        <v>654</v>
      </c>
      <c r="C44" s="277" t="s">
        <v>554</v>
      </c>
      <c r="D44" s="278" t="s">
        <v>654</v>
      </c>
      <c r="E44" s="279" t="s">
        <v>8</v>
      </c>
      <c r="F44" s="279">
        <v>2</v>
      </c>
      <c r="G44" s="306">
        <v>2</v>
      </c>
      <c r="H44" s="307">
        <v>0</v>
      </c>
      <c r="I44" s="308">
        <f t="shared" si="18"/>
        <v>0</v>
      </c>
      <c r="J44" s="309" t="str">
        <f t="shared" ref="J44:J48" si="23">IFERROR(ROUND(H44/B44,2),"")</f>
        <v/>
      </c>
      <c r="K44" s="279">
        <v>1</v>
      </c>
      <c r="L44" s="307">
        <v>0</v>
      </c>
      <c r="M44" s="308">
        <f t="shared" si="19"/>
        <v>0</v>
      </c>
      <c r="N44" s="309" t="str">
        <f t="shared" ref="N44:N48" si="24">IFERROR(ROUND(L44/B44,2),"")</f>
        <v/>
      </c>
      <c r="O44" s="306">
        <v>3</v>
      </c>
      <c r="P44" s="308">
        <f t="shared" ref="P44:P48" si="25">H44</f>
        <v>0</v>
      </c>
      <c r="Q44" s="308">
        <f t="shared" si="20"/>
        <v>0</v>
      </c>
      <c r="R44" s="309">
        <f t="shared" ref="R44:R48" si="26">IFERROR(ROUND(P44/K44,2),"")</f>
        <v>0</v>
      </c>
      <c r="S44" s="279">
        <v>1</v>
      </c>
      <c r="T44" s="308">
        <f t="shared" ref="T44:T48" si="27">L44</f>
        <v>0</v>
      </c>
      <c r="U44" s="308">
        <f t="shared" si="21"/>
        <v>0</v>
      </c>
      <c r="V44" s="309" t="str">
        <f t="shared" ref="V44:V48" si="28">IFERROR(ROUND(T44/K44,""),"")</f>
        <v/>
      </c>
      <c r="W44" s="306">
        <v>4</v>
      </c>
      <c r="X44" s="307">
        <v>0</v>
      </c>
      <c r="Y44" s="308">
        <f t="shared" si="22"/>
        <v>0</v>
      </c>
      <c r="Z44" s="112"/>
    </row>
    <row r="45" spans="1:26" s="13" customFormat="1" ht="15" customHeight="1" x14ac:dyDescent="0.3">
      <c r="A45" s="112"/>
      <c r="B45" s="304" t="s">
        <v>654</v>
      </c>
      <c r="C45" s="277" t="s">
        <v>555</v>
      </c>
      <c r="D45" s="278" t="s">
        <v>654</v>
      </c>
      <c r="E45" s="279" t="s">
        <v>8</v>
      </c>
      <c r="F45" s="279">
        <v>1</v>
      </c>
      <c r="G45" s="306">
        <v>4</v>
      </c>
      <c r="H45" s="307">
        <v>0</v>
      </c>
      <c r="I45" s="308">
        <f t="shared" si="18"/>
        <v>0</v>
      </c>
      <c r="J45" s="309" t="str">
        <f t="shared" si="23"/>
        <v/>
      </c>
      <c r="K45" s="279">
        <v>1</v>
      </c>
      <c r="L45" s="307">
        <v>0</v>
      </c>
      <c r="M45" s="308">
        <f t="shared" si="19"/>
        <v>0</v>
      </c>
      <c r="N45" s="309" t="str">
        <f t="shared" si="24"/>
        <v/>
      </c>
      <c r="O45" s="306">
        <v>1</v>
      </c>
      <c r="P45" s="308">
        <f t="shared" si="25"/>
        <v>0</v>
      </c>
      <c r="Q45" s="308">
        <f t="shared" si="20"/>
        <v>0</v>
      </c>
      <c r="R45" s="309">
        <f t="shared" si="26"/>
        <v>0</v>
      </c>
      <c r="S45" s="279">
        <v>1</v>
      </c>
      <c r="T45" s="308">
        <f t="shared" si="27"/>
        <v>0</v>
      </c>
      <c r="U45" s="308">
        <f t="shared" si="21"/>
        <v>0</v>
      </c>
      <c r="V45" s="309" t="str">
        <f t="shared" si="28"/>
        <v/>
      </c>
      <c r="W45" s="306">
        <v>1</v>
      </c>
      <c r="X45" s="307">
        <v>0</v>
      </c>
      <c r="Y45" s="308">
        <f t="shared" si="22"/>
        <v>0</v>
      </c>
      <c r="Z45" s="112"/>
    </row>
    <row r="46" spans="1:26" s="13" customFormat="1" ht="15" customHeight="1" x14ac:dyDescent="0.3">
      <c r="A46" s="112"/>
      <c r="B46" s="304" t="s">
        <v>654</v>
      </c>
      <c r="C46" s="277" t="s">
        <v>655</v>
      </c>
      <c r="D46" s="278" t="s">
        <v>654</v>
      </c>
      <c r="E46" s="279" t="s">
        <v>8</v>
      </c>
      <c r="F46" s="279">
        <v>1</v>
      </c>
      <c r="G46" s="306">
        <v>3</v>
      </c>
      <c r="H46" s="307">
        <v>0</v>
      </c>
      <c r="I46" s="308">
        <f t="shared" ref="I46:I47" si="29">ROUND(H46*G46,2)</f>
        <v>0</v>
      </c>
      <c r="J46" s="309" t="str">
        <f t="shared" ref="J46:J47" si="30">IFERROR(ROUND(H46/B46,2),"")</f>
        <v/>
      </c>
      <c r="K46" s="279">
        <v>1</v>
      </c>
      <c r="L46" s="307">
        <v>0</v>
      </c>
      <c r="M46" s="308">
        <f t="shared" ref="M46:M47" si="31">ROUND(L46*K46,2)</f>
        <v>0</v>
      </c>
      <c r="N46" s="309" t="str">
        <f t="shared" ref="N46:N47" si="32">IFERROR(ROUND(L46/B46,2),"")</f>
        <v/>
      </c>
      <c r="O46" s="306">
        <v>1</v>
      </c>
      <c r="P46" s="308">
        <f t="shared" ref="P46:P47" si="33">H46</f>
        <v>0</v>
      </c>
      <c r="Q46" s="308">
        <f t="shared" ref="Q46:Q47" si="34">ROUND(P46*O46,2)</f>
        <v>0</v>
      </c>
      <c r="R46" s="309">
        <f t="shared" ref="R46:R47" si="35">IFERROR(ROUND(P46/K46,2),"")</f>
        <v>0</v>
      </c>
      <c r="S46" s="279">
        <v>1</v>
      </c>
      <c r="T46" s="308">
        <f t="shared" ref="T46:T47" si="36">L46</f>
        <v>0</v>
      </c>
      <c r="U46" s="308">
        <f t="shared" ref="U46:U47" si="37">ROUND(T46*S46,2)</f>
        <v>0</v>
      </c>
      <c r="V46" s="309" t="str">
        <f t="shared" ref="V46:V47" si="38">IFERROR(ROUND(T46/K46,""),"")</f>
        <v/>
      </c>
      <c r="W46" s="306">
        <v>1</v>
      </c>
      <c r="X46" s="307">
        <v>0</v>
      </c>
      <c r="Y46" s="308">
        <f t="shared" ref="Y46:Y47" si="39">ROUND(X46*W46,2)</f>
        <v>0</v>
      </c>
      <c r="Z46" s="112"/>
    </row>
    <row r="47" spans="1:26" s="13" customFormat="1" ht="15" customHeight="1" x14ac:dyDescent="0.3">
      <c r="A47" s="112"/>
      <c r="B47" s="304" t="s">
        <v>654</v>
      </c>
      <c r="C47" s="277" t="s">
        <v>644</v>
      </c>
      <c r="D47" s="278" t="s">
        <v>654</v>
      </c>
      <c r="E47" s="279" t="s">
        <v>8</v>
      </c>
      <c r="F47" s="279">
        <v>1</v>
      </c>
      <c r="G47" s="306">
        <v>7</v>
      </c>
      <c r="H47" s="307">
        <v>0</v>
      </c>
      <c r="I47" s="308">
        <f t="shared" si="29"/>
        <v>0</v>
      </c>
      <c r="J47" s="309" t="str">
        <f t="shared" si="30"/>
        <v/>
      </c>
      <c r="K47" s="279">
        <v>1</v>
      </c>
      <c r="L47" s="307">
        <v>0</v>
      </c>
      <c r="M47" s="308">
        <f t="shared" si="31"/>
        <v>0</v>
      </c>
      <c r="N47" s="309" t="str">
        <f t="shared" si="32"/>
        <v/>
      </c>
      <c r="O47" s="306">
        <v>4</v>
      </c>
      <c r="P47" s="308">
        <f t="shared" si="33"/>
        <v>0</v>
      </c>
      <c r="Q47" s="308">
        <f t="shared" si="34"/>
        <v>0</v>
      </c>
      <c r="R47" s="309">
        <f t="shared" si="35"/>
        <v>0</v>
      </c>
      <c r="S47" s="279">
        <v>1</v>
      </c>
      <c r="T47" s="308">
        <f t="shared" si="36"/>
        <v>0</v>
      </c>
      <c r="U47" s="308">
        <f t="shared" si="37"/>
        <v>0</v>
      </c>
      <c r="V47" s="309" t="str">
        <f t="shared" si="38"/>
        <v/>
      </c>
      <c r="W47" s="306">
        <v>5</v>
      </c>
      <c r="X47" s="307">
        <v>0</v>
      </c>
      <c r="Y47" s="308">
        <f t="shared" si="39"/>
        <v>0</v>
      </c>
      <c r="Z47" s="112"/>
    </row>
    <row r="48" spans="1:26" s="13" customFormat="1" ht="15" customHeight="1" x14ac:dyDescent="0.3">
      <c r="A48" s="112"/>
      <c r="B48" s="304" t="s">
        <v>654</v>
      </c>
      <c r="C48" s="277" t="s">
        <v>645</v>
      </c>
      <c r="D48" s="278" t="s">
        <v>654</v>
      </c>
      <c r="E48" s="279" t="s">
        <v>8</v>
      </c>
      <c r="F48" s="279">
        <v>5</v>
      </c>
      <c r="G48" s="306">
        <v>3</v>
      </c>
      <c r="H48" s="307">
        <v>0</v>
      </c>
      <c r="I48" s="308">
        <f t="shared" si="18"/>
        <v>0</v>
      </c>
      <c r="J48" s="309" t="str">
        <f t="shared" si="23"/>
        <v/>
      </c>
      <c r="K48" s="279">
        <v>1</v>
      </c>
      <c r="L48" s="307">
        <v>0</v>
      </c>
      <c r="M48" s="308">
        <f t="shared" si="19"/>
        <v>0</v>
      </c>
      <c r="N48" s="309" t="str">
        <f t="shared" si="24"/>
        <v/>
      </c>
      <c r="O48" s="306">
        <v>12</v>
      </c>
      <c r="P48" s="308">
        <f t="shared" si="25"/>
        <v>0</v>
      </c>
      <c r="Q48" s="308">
        <f t="shared" si="20"/>
        <v>0</v>
      </c>
      <c r="R48" s="309">
        <f t="shared" si="26"/>
        <v>0</v>
      </c>
      <c r="S48" s="279">
        <v>1</v>
      </c>
      <c r="T48" s="308">
        <f t="shared" si="27"/>
        <v>0</v>
      </c>
      <c r="U48" s="308">
        <f t="shared" si="21"/>
        <v>0</v>
      </c>
      <c r="V48" s="309" t="str">
        <f t="shared" si="28"/>
        <v/>
      </c>
      <c r="W48" s="306">
        <v>16</v>
      </c>
      <c r="X48" s="307">
        <v>0</v>
      </c>
      <c r="Y48" s="308">
        <f t="shared" si="22"/>
        <v>0</v>
      </c>
      <c r="Z48" s="112"/>
    </row>
    <row r="49" spans="1:26" s="27" customFormat="1" ht="15" customHeight="1" x14ac:dyDescent="0.3">
      <c r="A49" s="115"/>
      <c r="B49" s="116"/>
      <c r="C49" s="149" t="s">
        <v>42</v>
      </c>
      <c r="D49" s="178"/>
      <c r="E49" s="178"/>
      <c r="F49" s="301">
        <f>SUM(F43:F48)</f>
        <v>17</v>
      </c>
      <c r="G49" s="316">
        <f>SUM(G43:G48)</f>
        <v>24</v>
      </c>
      <c r="H49" s="317"/>
      <c r="I49" s="313">
        <f>ROUND(SUM(I43:I48),2)</f>
        <v>0</v>
      </c>
      <c r="J49" s="319"/>
      <c r="K49" s="316">
        <f>SUM(K43:K48)</f>
        <v>6</v>
      </c>
      <c r="L49" s="16"/>
      <c r="M49" s="313">
        <f>ROUND(SUM(M43:M48),2)</f>
        <v>0</v>
      </c>
      <c r="N49" s="16"/>
      <c r="O49" s="316">
        <f>SUM(O43:O48)</f>
        <v>28</v>
      </c>
      <c r="P49" s="317"/>
      <c r="Q49" s="313">
        <f>ROUND(SUM(Q43:Q48),2)</f>
        <v>0</v>
      </c>
      <c r="R49" s="319"/>
      <c r="S49" s="316">
        <f>SUM(S43:S48)</f>
        <v>6</v>
      </c>
      <c r="T49" s="16"/>
      <c r="U49" s="313">
        <f>ROUND(SUM(U43:U48),2)</f>
        <v>0</v>
      </c>
      <c r="V49" s="16"/>
      <c r="W49" s="316">
        <f>SUM(W43:W48)</f>
        <v>36</v>
      </c>
      <c r="X49" s="317"/>
      <c r="Y49" s="313">
        <f>ROUND(SUM(Y43:Y48),2)</f>
        <v>0</v>
      </c>
      <c r="Z49" s="115"/>
    </row>
    <row r="50" spans="1:26" s="22" customFormat="1" ht="21" x14ac:dyDescent="0.4">
      <c r="A50" s="117"/>
      <c r="B50" s="200" t="s">
        <v>62</v>
      </c>
      <c r="C50" s="201"/>
      <c r="D50" s="201"/>
      <c r="E50" s="202"/>
      <c r="F50" s="202"/>
      <c r="G50" s="201"/>
      <c r="H50" s="203"/>
      <c r="I50" s="201"/>
      <c r="J50" s="201"/>
      <c r="K50" s="201"/>
      <c r="L50" s="201"/>
      <c r="M50" s="201"/>
      <c r="N50" s="201"/>
      <c r="O50" s="201"/>
      <c r="P50" s="203"/>
      <c r="Q50" s="201"/>
      <c r="R50" s="201"/>
      <c r="S50" s="201"/>
      <c r="T50" s="201"/>
      <c r="U50" s="201"/>
      <c r="V50" s="201"/>
      <c r="W50" s="201"/>
      <c r="X50" s="204"/>
      <c r="Y50" s="195">
        <v>0</v>
      </c>
      <c r="Z50" s="117"/>
    </row>
    <row r="51" spans="1:26" s="22" customFormat="1" ht="21" x14ac:dyDescent="0.4">
      <c r="A51" s="117"/>
      <c r="B51" s="205" t="s">
        <v>106</v>
      </c>
      <c r="C51" s="206"/>
      <c r="D51" s="206"/>
      <c r="E51" s="207"/>
      <c r="F51" s="207"/>
      <c r="G51" s="207"/>
      <c r="H51" s="208"/>
      <c r="I51" s="207"/>
      <c r="J51" s="207"/>
      <c r="K51" s="206"/>
      <c r="L51" s="206"/>
      <c r="M51" s="206"/>
      <c r="N51" s="207"/>
      <c r="O51" s="207"/>
      <c r="P51" s="208"/>
      <c r="Q51" s="207"/>
      <c r="R51" s="207"/>
      <c r="S51" s="206"/>
      <c r="T51" s="206"/>
      <c r="U51" s="207"/>
      <c r="V51" s="207"/>
      <c r="W51" s="207"/>
      <c r="X51" s="208"/>
      <c r="Y51" s="209"/>
      <c r="Z51" s="117"/>
    </row>
    <row r="52" spans="1:26" s="58" customFormat="1" ht="18" x14ac:dyDescent="0.35">
      <c r="A52" s="118"/>
      <c r="B52" s="366" t="s">
        <v>107</v>
      </c>
      <c r="C52" s="367"/>
      <c r="D52" s="367"/>
      <c r="E52" s="367"/>
      <c r="F52" s="367"/>
      <c r="G52" s="368"/>
      <c r="H52" s="369"/>
      <c r="I52" s="368"/>
      <c r="J52" s="368"/>
      <c r="K52" s="367"/>
      <c r="L52" s="367"/>
      <c r="M52" s="367"/>
      <c r="N52" s="368"/>
      <c r="O52" s="368"/>
      <c r="P52" s="369"/>
      <c r="Q52" s="368"/>
      <c r="R52" s="368"/>
      <c r="S52" s="367"/>
      <c r="T52" s="367"/>
      <c r="U52" s="368"/>
      <c r="V52" s="368"/>
      <c r="W52" s="368"/>
      <c r="X52" s="369"/>
      <c r="Y52" s="370"/>
      <c r="Z52" s="118"/>
    </row>
    <row r="53" spans="1:26" s="23" customFormat="1" ht="18" x14ac:dyDescent="0.35">
      <c r="A53" s="103"/>
      <c r="B53" s="371" t="s">
        <v>65</v>
      </c>
      <c r="C53" s="145"/>
      <c r="D53" s="145"/>
      <c r="E53" s="145"/>
      <c r="F53" s="145"/>
      <c r="G53" s="147"/>
      <c r="H53" s="146"/>
      <c r="I53" s="147"/>
      <c r="J53" s="147"/>
      <c r="K53" s="145"/>
      <c r="L53" s="145"/>
      <c r="M53" s="349"/>
      <c r="N53" s="147"/>
      <c r="O53" s="147"/>
      <c r="P53" s="146"/>
      <c r="Q53" s="147"/>
      <c r="R53" s="147"/>
      <c r="S53" s="145"/>
      <c r="T53" s="145"/>
      <c r="U53" s="147"/>
      <c r="V53" s="147"/>
      <c r="W53" s="147"/>
      <c r="X53" s="146"/>
      <c r="Y53" s="372">
        <f>I33</f>
        <v>0</v>
      </c>
      <c r="Z53" s="103"/>
    </row>
    <row r="54" spans="1:26" s="23" customFormat="1" ht="18" x14ac:dyDescent="0.35">
      <c r="A54" s="103"/>
      <c r="B54" s="371" t="s">
        <v>66</v>
      </c>
      <c r="C54" s="145"/>
      <c r="D54" s="145"/>
      <c r="E54" s="145"/>
      <c r="F54" s="145"/>
      <c r="G54" s="147"/>
      <c r="H54" s="146"/>
      <c r="I54" s="147"/>
      <c r="J54" s="147"/>
      <c r="K54" s="145"/>
      <c r="L54" s="145"/>
      <c r="M54" s="349"/>
      <c r="N54" s="147"/>
      <c r="O54" s="147"/>
      <c r="P54" s="146"/>
      <c r="Q54" s="147"/>
      <c r="R54" s="147"/>
      <c r="S54" s="145"/>
      <c r="T54" s="145"/>
      <c r="U54" s="147"/>
      <c r="V54" s="147"/>
      <c r="W54" s="147"/>
      <c r="X54" s="146"/>
      <c r="Y54" s="372">
        <f>M33</f>
        <v>0</v>
      </c>
      <c r="Z54" s="103"/>
    </row>
    <row r="55" spans="1:26" s="58" customFormat="1" ht="18" x14ac:dyDescent="0.35">
      <c r="A55" s="118"/>
      <c r="B55" s="366" t="s">
        <v>108</v>
      </c>
      <c r="C55" s="367"/>
      <c r="D55" s="367"/>
      <c r="E55" s="367"/>
      <c r="F55" s="367"/>
      <c r="G55" s="368"/>
      <c r="H55" s="369"/>
      <c r="I55" s="368"/>
      <c r="J55" s="368"/>
      <c r="K55" s="367"/>
      <c r="L55" s="367"/>
      <c r="M55" s="367"/>
      <c r="N55" s="368"/>
      <c r="O55" s="368"/>
      <c r="P55" s="369"/>
      <c r="Q55" s="368"/>
      <c r="R55" s="368"/>
      <c r="S55" s="367"/>
      <c r="T55" s="367"/>
      <c r="U55" s="368"/>
      <c r="V55" s="368"/>
      <c r="W55" s="368"/>
      <c r="X55" s="369"/>
      <c r="Y55" s="370"/>
      <c r="Z55" s="118"/>
    </row>
    <row r="56" spans="1:26" s="23" customFormat="1" ht="18" x14ac:dyDescent="0.35">
      <c r="A56" s="103"/>
      <c r="B56" s="371" t="s">
        <v>68</v>
      </c>
      <c r="C56" s="145"/>
      <c r="D56" s="145"/>
      <c r="E56" s="145"/>
      <c r="F56" s="145"/>
      <c r="G56" s="147"/>
      <c r="H56" s="146"/>
      <c r="I56" s="147"/>
      <c r="J56" s="147"/>
      <c r="K56" s="145"/>
      <c r="L56" s="145"/>
      <c r="M56" s="349"/>
      <c r="N56" s="147"/>
      <c r="O56" s="147"/>
      <c r="P56" s="146"/>
      <c r="Q56" s="147"/>
      <c r="R56" s="147"/>
      <c r="S56" s="145"/>
      <c r="T56" s="145"/>
      <c r="U56" s="147"/>
      <c r="V56" s="147"/>
      <c r="W56" s="147"/>
      <c r="X56" s="146"/>
      <c r="Y56" s="372">
        <f>I39+I49</f>
        <v>0</v>
      </c>
      <c r="Z56" s="103"/>
    </row>
    <row r="57" spans="1:26" s="23" customFormat="1" ht="18" x14ac:dyDescent="0.35">
      <c r="A57" s="103"/>
      <c r="B57" s="371" t="s">
        <v>66</v>
      </c>
      <c r="C57" s="145"/>
      <c r="D57" s="145"/>
      <c r="E57" s="145"/>
      <c r="F57" s="145"/>
      <c r="G57" s="147"/>
      <c r="H57" s="146"/>
      <c r="I57" s="147"/>
      <c r="J57" s="147"/>
      <c r="K57" s="145"/>
      <c r="L57" s="145"/>
      <c r="M57" s="349"/>
      <c r="N57" s="147"/>
      <c r="O57" s="147"/>
      <c r="P57" s="146"/>
      <c r="Q57" s="147"/>
      <c r="R57" s="147"/>
      <c r="S57" s="145"/>
      <c r="T57" s="145"/>
      <c r="U57" s="147"/>
      <c r="V57" s="147"/>
      <c r="W57" s="147"/>
      <c r="X57" s="146"/>
      <c r="Y57" s="372">
        <f>M39+M49</f>
        <v>0</v>
      </c>
      <c r="Z57" s="103"/>
    </row>
    <row r="58" spans="1:26" s="58" customFormat="1" ht="18" x14ac:dyDescent="0.35">
      <c r="A58" s="118"/>
      <c r="B58" s="366" t="s">
        <v>109</v>
      </c>
      <c r="C58" s="367"/>
      <c r="D58" s="367"/>
      <c r="E58" s="367"/>
      <c r="F58" s="367"/>
      <c r="G58" s="368"/>
      <c r="H58" s="369"/>
      <c r="I58" s="368"/>
      <c r="J58" s="368"/>
      <c r="K58" s="367"/>
      <c r="L58" s="367"/>
      <c r="M58" s="367"/>
      <c r="N58" s="368"/>
      <c r="O58" s="368"/>
      <c r="P58" s="369"/>
      <c r="Q58" s="368"/>
      <c r="R58" s="368"/>
      <c r="S58" s="367"/>
      <c r="T58" s="367"/>
      <c r="U58" s="368"/>
      <c r="V58" s="368"/>
      <c r="W58" s="368"/>
      <c r="X58" s="369"/>
      <c r="Y58" s="370"/>
      <c r="Z58" s="118"/>
    </row>
    <row r="59" spans="1:26" s="23" customFormat="1" ht="18" x14ac:dyDescent="0.35">
      <c r="A59" s="103"/>
      <c r="B59" s="371" t="s">
        <v>65</v>
      </c>
      <c r="C59" s="145"/>
      <c r="D59" s="145"/>
      <c r="E59" s="145"/>
      <c r="F59" s="145"/>
      <c r="G59" s="147"/>
      <c r="H59" s="146"/>
      <c r="I59" s="147"/>
      <c r="J59" s="147"/>
      <c r="K59" s="145"/>
      <c r="L59" s="145"/>
      <c r="M59" s="349"/>
      <c r="N59" s="147"/>
      <c r="O59" s="147"/>
      <c r="P59" s="146"/>
      <c r="Q59" s="147"/>
      <c r="R59" s="147"/>
      <c r="S59" s="145"/>
      <c r="T59" s="145"/>
      <c r="U59" s="147"/>
      <c r="V59" s="147"/>
      <c r="W59" s="147"/>
      <c r="X59" s="146"/>
      <c r="Y59" s="372">
        <f>Q33+Y33</f>
        <v>0</v>
      </c>
      <c r="Z59" s="103"/>
    </row>
    <row r="60" spans="1:26" s="23" customFormat="1" ht="18" x14ac:dyDescent="0.35">
      <c r="A60" s="103"/>
      <c r="B60" s="371" t="s">
        <v>66</v>
      </c>
      <c r="C60" s="145"/>
      <c r="D60" s="145"/>
      <c r="E60" s="145"/>
      <c r="F60" s="145"/>
      <c r="G60" s="147"/>
      <c r="H60" s="146"/>
      <c r="I60" s="147"/>
      <c r="J60" s="147"/>
      <c r="K60" s="145"/>
      <c r="L60" s="145"/>
      <c r="M60" s="349"/>
      <c r="N60" s="147"/>
      <c r="O60" s="147"/>
      <c r="P60" s="146"/>
      <c r="Q60" s="147"/>
      <c r="R60" s="147"/>
      <c r="S60" s="145"/>
      <c r="T60" s="145"/>
      <c r="U60" s="147"/>
      <c r="V60" s="147"/>
      <c r="W60" s="147"/>
      <c r="X60" s="146"/>
      <c r="Y60" s="372">
        <f>U33</f>
        <v>0</v>
      </c>
      <c r="Z60" s="103"/>
    </row>
    <row r="61" spans="1:26" s="58" customFormat="1" ht="18" x14ac:dyDescent="0.35">
      <c r="A61" s="118"/>
      <c r="B61" s="366" t="s">
        <v>110</v>
      </c>
      <c r="C61" s="367"/>
      <c r="D61" s="367"/>
      <c r="E61" s="367"/>
      <c r="F61" s="367"/>
      <c r="G61" s="368"/>
      <c r="H61" s="369"/>
      <c r="I61" s="368"/>
      <c r="J61" s="368"/>
      <c r="K61" s="367"/>
      <c r="L61" s="367"/>
      <c r="M61" s="367"/>
      <c r="N61" s="368"/>
      <c r="O61" s="368"/>
      <c r="P61" s="369"/>
      <c r="Q61" s="368"/>
      <c r="R61" s="368"/>
      <c r="S61" s="367"/>
      <c r="T61" s="367"/>
      <c r="U61" s="368"/>
      <c r="V61" s="368"/>
      <c r="W61" s="368"/>
      <c r="X61" s="369"/>
      <c r="Y61" s="370"/>
      <c r="Z61" s="118"/>
    </row>
    <row r="62" spans="1:26" s="23" customFormat="1" ht="18" x14ac:dyDescent="0.35">
      <c r="A62" s="103"/>
      <c r="B62" s="371" t="s">
        <v>68</v>
      </c>
      <c r="C62" s="145"/>
      <c r="D62" s="145"/>
      <c r="E62" s="145"/>
      <c r="F62" s="145"/>
      <c r="G62" s="147"/>
      <c r="H62" s="146"/>
      <c r="I62" s="147"/>
      <c r="J62" s="147"/>
      <c r="K62" s="145"/>
      <c r="L62" s="145"/>
      <c r="M62" s="349"/>
      <c r="N62" s="147"/>
      <c r="O62" s="147"/>
      <c r="P62" s="146"/>
      <c r="Q62" s="147"/>
      <c r="R62" s="147"/>
      <c r="S62" s="145"/>
      <c r="T62" s="145"/>
      <c r="U62" s="147"/>
      <c r="V62" s="147"/>
      <c r="W62" s="147"/>
      <c r="X62" s="146"/>
      <c r="Y62" s="372">
        <f>Q39+Y39+Q49+Y49</f>
        <v>0</v>
      </c>
      <c r="Z62" s="103"/>
    </row>
    <row r="63" spans="1:26" s="23" customFormat="1" ht="18" x14ac:dyDescent="0.35">
      <c r="A63" s="103"/>
      <c r="B63" s="371" t="s">
        <v>66</v>
      </c>
      <c r="C63" s="145"/>
      <c r="D63" s="145"/>
      <c r="E63" s="145"/>
      <c r="F63" s="145"/>
      <c r="G63" s="147"/>
      <c r="H63" s="146"/>
      <c r="I63" s="147"/>
      <c r="J63" s="147"/>
      <c r="K63" s="145"/>
      <c r="L63" s="145"/>
      <c r="M63" s="349"/>
      <c r="N63" s="147"/>
      <c r="O63" s="147"/>
      <c r="P63" s="146"/>
      <c r="Q63" s="147"/>
      <c r="R63" s="147"/>
      <c r="S63" s="145"/>
      <c r="T63" s="145"/>
      <c r="U63" s="147"/>
      <c r="V63" s="147"/>
      <c r="W63" s="147"/>
      <c r="X63" s="146"/>
      <c r="Y63" s="372">
        <f>U39+U49</f>
        <v>0</v>
      </c>
      <c r="Z63" s="103"/>
    </row>
    <row r="64" spans="1:26" s="22" customFormat="1" ht="21" x14ac:dyDescent="0.4">
      <c r="A64" s="117"/>
      <c r="B64" s="210" t="s">
        <v>72</v>
      </c>
      <c r="C64" s="201"/>
      <c r="D64" s="201"/>
      <c r="E64" s="201"/>
      <c r="F64" s="201"/>
      <c r="G64" s="202"/>
      <c r="H64" s="203"/>
      <c r="I64" s="202"/>
      <c r="J64" s="202"/>
      <c r="K64" s="201"/>
      <c r="L64" s="201"/>
      <c r="M64" s="211"/>
      <c r="N64" s="202"/>
      <c r="O64" s="202"/>
      <c r="P64" s="203"/>
      <c r="Q64" s="202"/>
      <c r="R64" s="202"/>
      <c r="S64" s="201"/>
      <c r="T64" s="201"/>
      <c r="U64" s="202"/>
      <c r="V64" s="202"/>
      <c r="W64" s="202"/>
      <c r="X64" s="203"/>
      <c r="Y64" s="212">
        <f>SUM(Y53:Y63)</f>
        <v>0</v>
      </c>
      <c r="Z64" s="117"/>
    </row>
    <row r="65" spans="1:26" s="43" customFormat="1" ht="23.4" x14ac:dyDescent="0.45">
      <c r="A65" s="113"/>
      <c r="B65" s="89" t="s">
        <v>78</v>
      </c>
      <c r="C65" s="39"/>
      <c r="D65" s="40"/>
      <c r="E65" s="40"/>
      <c r="F65" s="40"/>
      <c r="G65" s="39"/>
      <c r="H65" s="41"/>
      <c r="I65" s="39"/>
      <c r="J65" s="39"/>
      <c r="K65" s="39"/>
      <c r="L65" s="39"/>
      <c r="M65" s="39"/>
      <c r="N65" s="39"/>
      <c r="O65" s="39"/>
      <c r="P65" s="41"/>
      <c r="Q65" s="39"/>
      <c r="R65" s="39"/>
      <c r="S65" s="39"/>
      <c r="T65" s="39"/>
      <c r="U65" s="383"/>
      <c r="V65" s="383"/>
      <c r="W65" s="383"/>
      <c r="X65" s="384"/>
      <c r="Y65" s="385"/>
      <c r="Z65" s="113"/>
    </row>
    <row r="66" spans="1:26" ht="15" customHeight="1" x14ac:dyDescent="0.3">
      <c r="B66" s="10"/>
      <c r="C66" s="11"/>
      <c r="D66" s="345" t="s">
        <v>38</v>
      </c>
      <c r="E66" s="11"/>
      <c r="F66" s="11"/>
      <c r="G66" s="94"/>
      <c r="H66" s="96"/>
      <c r="I66" s="94"/>
      <c r="J66" s="94"/>
      <c r="K66" s="94"/>
      <c r="L66" s="94"/>
      <c r="M66" s="94"/>
      <c r="N66" s="94"/>
      <c r="O66" s="94"/>
      <c r="P66" s="96"/>
      <c r="Q66" s="94"/>
      <c r="R66" s="94"/>
      <c r="S66" s="21"/>
      <c r="T66" s="21"/>
      <c r="U66" s="214"/>
      <c r="V66" s="214"/>
      <c r="W66" s="387" t="s">
        <v>40</v>
      </c>
      <c r="X66" s="387" t="s">
        <v>79</v>
      </c>
      <c r="Y66" s="387" t="s">
        <v>42</v>
      </c>
    </row>
    <row r="67" spans="1:26" ht="15" customHeight="1" x14ac:dyDescent="0.3">
      <c r="B67" s="401" t="s">
        <v>82</v>
      </c>
      <c r="C67" s="402"/>
      <c r="D67" s="382" t="s">
        <v>654</v>
      </c>
      <c r="E67" s="346"/>
      <c r="F67" s="338"/>
      <c r="G67" s="124"/>
      <c r="H67" s="404"/>
      <c r="I67" s="404"/>
      <c r="J67" s="124"/>
      <c r="K67" s="124"/>
      <c r="L67" s="124"/>
      <c r="M67" s="124"/>
      <c r="N67" s="124"/>
      <c r="O67" s="124"/>
      <c r="P67" s="194"/>
      <c r="Q67" s="124"/>
      <c r="R67" s="124"/>
      <c r="S67" s="347"/>
      <c r="T67" s="348"/>
      <c r="U67" s="403" t="s">
        <v>83</v>
      </c>
      <c r="V67" s="403"/>
      <c r="W67" s="347">
        <v>10872200</v>
      </c>
      <c r="X67" s="348">
        <v>0</v>
      </c>
      <c r="Y67" s="339">
        <f>ROUND(W67*X67,2)</f>
        <v>0</v>
      </c>
    </row>
    <row r="68" spans="1:26" ht="15" customHeight="1" x14ac:dyDescent="0.3">
      <c r="B68" s="401" t="s">
        <v>84</v>
      </c>
      <c r="C68" s="402"/>
      <c r="D68" s="378" t="s">
        <v>654</v>
      </c>
      <c r="E68" s="346"/>
      <c r="F68" s="338"/>
      <c r="G68" s="124"/>
      <c r="H68" s="403"/>
      <c r="I68" s="403"/>
      <c r="J68" s="124"/>
      <c r="K68" s="124"/>
      <c r="L68" s="124"/>
      <c r="M68" s="124"/>
      <c r="N68" s="124"/>
      <c r="O68" s="124"/>
      <c r="P68" s="194"/>
      <c r="Q68" s="124"/>
      <c r="R68" s="124"/>
      <c r="S68" s="347"/>
      <c r="T68" s="348"/>
      <c r="U68" s="403" t="s">
        <v>85</v>
      </c>
      <c r="V68" s="403"/>
      <c r="W68" s="347">
        <v>54627099</v>
      </c>
      <c r="X68" s="348">
        <v>0</v>
      </c>
      <c r="Y68" s="339">
        <f>ROUND(W68*X68,2)</f>
        <v>0</v>
      </c>
    </row>
    <row r="69" spans="1:26" s="58" customFormat="1" ht="18" x14ac:dyDescent="0.35">
      <c r="A69" s="118"/>
      <c r="B69" s="55" t="s">
        <v>86</v>
      </c>
      <c r="C69" s="56"/>
      <c r="D69" s="375"/>
      <c r="E69" s="56"/>
      <c r="F69" s="56"/>
      <c r="G69" s="120"/>
      <c r="H69" s="376"/>
      <c r="I69" s="377"/>
      <c r="J69" s="120"/>
      <c r="K69" s="56"/>
      <c r="L69" s="57"/>
      <c r="M69" s="153"/>
      <c r="N69" s="120"/>
      <c r="O69" s="120"/>
      <c r="P69" s="121"/>
      <c r="Q69" s="120"/>
      <c r="R69" s="120"/>
      <c r="S69" s="56"/>
      <c r="T69" s="57"/>
      <c r="U69" s="377"/>
      <c r="V69" s="377"/>
      <c r="W69" s="377"/>
      <c r="X69" s="376"/>
      <c r="Y69" s="386">
        <f>SUM(Y67:Y68)</f>
        <v>0</v>
      </c>
      <c r="Z69" s="118"/>
    </row>
    <row r="70" spans="1:26" s="91" customFormat="1" ht="23.4" x14ac:dyDescent="0.45">
      <c r="A70" s="122"/>
      <c r="B70" s="90" t="s">
        <v>87</v>
      </c>
      <c r="C70" s="173"/>
      <c r="D70" s="173"/>
      <c r="E70" s="174"/>
      <c r="F70" s="174"/>
      <c r="G70" s="173"/>
      <c r="H70" s="175"/>
      <c r="I70" s="173"/>
      <c r="J70" s="173"/>
      <c r="K70" s="174"/>
      <c r="L70" s="174"/>
      <c r="M70" s="150"/>
      <c r="N70" s="173"/>
      <c r="O70" s="173"/>
      <c r="P70" s="175"/>
      <c r="Q70" s="173"/>
      <c r="R70" s="173"/>
      <c r="S70" s="174"/>
      <c r="T70" s="174"/>
      <c r="U70" s="173"/>
      <c r="V70" s="173"/>
      <c r="W70" s="173"/>
      <c r="X70" s="175"/>
      <c r="Y70" s="196"/>
      <c r="Z70" s="122"/>
    </row>
    <row r="71" spans="1:26" s="23" customFormat="1" ht="18" x14ac:dyDescent="0.35">
      <c r="A71" s="103"/>
      <c r="B71" s="144" t="s">
        <v>88</v>
      </c>
      <c r="C71" s="145"/>
      <c r="D71" s="145"/>
      <c r="E71" s="145"/>
      <c r="F71" s="145"/>
      <c r="G71" s="145"/>
      <c r="H71" s="146"/>
      <c r="I71" s="145"/>
      <c r="J71" s="145"/>
      <c r="K71" s="147"/>
      <c r="L71" s="147"/>
      <c r="M71" s="146"/>
      <c r="N71" s="145"/>
      <c r="O71" s="145"/>
      <c r="P71" s="146"/>
      <c r="Q71" s="145"/>
      <c r="R71" s="145"/>
      <c r="S71" s="147"/>
      <c r="T71" s="147"/>
      <c r="U71" s="145"/>
      <c r="V71" s="145"/>
      <c r="W71" s="145"/>
      <c r="X71" s="146"/>
      <c r="Y71" s="197">
        <v>24</v>
      </c>
      <c r="Z71" s="103"/>
    </row>
    <row r="72" spans="1:26" s="23" customFormat="1" ht="18" x14ac:dyDescent="0.35">
      <c r="A72" s="103"/>
      <c r="B72" s="141" t="s">
        <v>89</v>
      </c>
      <c r="C72" s="60"/>
      <c r="D72" s="60"/>
      <c r="E72" s="60"/>
      <c r="F72" s="60"/>
      <c r="G72" s="60"/>
      <c r="H72" s="142"/>
      <c r="I72" s="60"/>
      <c r="J72" s="60"/>
      <c r="K72" s="250"/>
      <c r="L72" s="250"/>
      <c r="M72" s="158"/>
      <c r="N72" s="60"/>
      <c r="O72" s="60"/>
      <c r="P72" s="142"/>
      <c r="Q72" s="60"/>
      <c r="R72" s="60"/>
      <c r="S72" s="250"/>
      <c r="T72" s="250"/>
      <c r="U72" s="60"/>
      <c r="V72" s="60"/>
      <c r="W72" s="60"/>
      <c r="X72" s="142"/>
      <c r="Y72" s="198">
        <f>Y64+Y69</f>
        <v>0</v>
      </c>
      <c r="Z72" s="103"/>
    </row>
    <row r="73" spans="1:26" s="91" customFormat="1" ht="23.4" x14ac:dyDescent="0.45">
      <c r="A73" s="122"/>
      <c r="B73" s="216" t="s">
        <v>92</v>
      </c>
      <c r="C73" s="217"/>
      <c r="D73" s="217"/>
      <c r="E73" s="217"/>
      <c r="F73" s="217"/>
      <c r="G73" s="218"/>
      <c r="H73" s="219"/>
      <c r="I73" s="217"/>
      <c r="J73" s="217"/>
      <c r="K73" s="218"/>
      <c r="L73" s="220"/>
      <c r="M73" s="221"/>
      <c r="N73" s="217"/>
      <c r="O73" s="218"/>
      <c r="P73" s="219"/>
      <c r="Q73" s="217"/>
      <c r="R73" s="217"/>
      <c r="S73" s="218"/>
      <c r="T73" s="220"/>
      <c r="U73" s="217"/>
      <c r="V73" s="217"/>
      <c r="W73" s="218"/>
      <c r="X73" s="219"/>
      <c r="Y73" s="222">
        <f>Y71*Y72</f>
        <v>0</v>
      </c>
      <c r="Z73" s="122"/>
    </row>
    <row r="74" spans="1:26" s="91" customFormat="1" ht="23.4" x14ac:dyDescent="0.45">
      <c r="A74" s="122"/>
      <c r="B74" s="128" t="s">
        <v>93</v>
      </c>
      <c r="C74" s="129"/>
      <c r="D74" s="130"/>
      <c r="E74" s="131"/>
      <c r="F74" s="131"/>
      <c r="G74" s="132"/>
      <c r="H74" s="133"/>
      <c r="I74" s="129"/>
      <c r="J74" s="129"/>
      <c r="K74" s="134"/>
      <c r="L74" s="135"/>
      <c r="M74" s="160"/>
      <c r="N74" s="129"/>
      <c r="O74" s="132"/>
      <c r="P74" s="133"/>
      <c r="Q74" s="129"/>
      <c r="R74" s="129"/>
      <c r="S74" s="134"/>
      <c r="T74" s="135"/>
      <c r="U74" s="129"/>
      <c r="V74" s="129"/>
      <c r="W74" s="132"/>
      <c r="X74" s="133"/>
      <c r="Y74" s="199" t="s">
        <v>654</v>
      </c>
      <c r="Z74" s="122"/>
    </row>
    <row r="75" spans="1:26" ht="39.9" customHeight="1" x14ac:dyDescent="0.3">
      <c r="B75" s="123"/>
      <c r="C75" s="124"/>
      <c r="D75" s="124"/>
      <c r="E75" s="125"/>
      <c r="F75" s="125"/>
      <c r="G75" s="124"/>
      <c r="H75" s="126"/>
      <c r="I75" s="124"/>
      <c r="J75" s="124"/>
      <c r="K75" s="124"/>
      <c r="L75" s="124"/>
      <c r="M75" s="124"/>
      <c r="N75" s="124"/>
      <c r="O75" s="124"/>
      <c r="P75" s="126"/>
      <c r="Q75" s="124"/>
      <c r="R75" s="124"/>
      <c r="S75" s="124"/>
      <c r="T75" s="126" t="s">
        <v>94</v>
      </c>
      <c r="U75" s="123"/>
      <c r="V75" s="124"/>
      <c r="W75" s="124"/>
      <c r="X75" s="194"/>
      <c r="Y75" s="127"/>
    </row>
  </sheetData>
  <protectedRanges>
    <protectedRange sqref="L31:L32 X31:X32 X37:X38 T31:T32 P31:P32 H37:H38 T37:T38 P37:P38 L37:L38 H31:H32" name="Intervalo1_1_1"/>
    <protectedRange sqref="Y50" name="Intervalo8_1_1_1"/>
    <protectedRange sqref="X67 T67" name="Intervalo5_1_1"/>
    <protectedRange sqref="X68 T68" name="Intervalo6_1_1"/>
  </protectedRanges>
  <mergeCells count="30">
    <mergeCell ref="U67:V67"/>
    <mergeCell ref="U68:V68"/>
    <mergeCell ref="B67:C67"/>
    <mergeCell ref="B68:C68"/>
    <mergeCell ref="H67:I67"/>
    <mergeCell ref="H68:I68"/>
    <mergeCell ref="G10:H10"/>
    <mergeCell ref="O10:P10"/>
    <mergeCell ref="W10:X10"/>
    <mergeCell ref="G11:H11"/>
    <mergeCell ref="O11:P11"/>
    <mergeCell ref="W11:X11"/>
    <mergeCell ref="G8:H8"/>
    <mergeCell ref="O8:P8"/>
    <mergeCell ref="W8:X8"/>
    <mergeCell ref="G9:H9"/>
    <mergeCell ref="O9:P9"/>
    <mergeCell ref="W9:X9"/>
    <mergeCell ref="G6:H6"/>
    <mergeCell ref="O6:P6"/>
    <mergeCell ref="W6:X6"/>
    <mergeCell ref="G7:H7"/>
    <mergeCell ref="O7:P7"/>
    <mergeCell ref="W7:X7"/>
    <mergeCell ref="G4:H4"/>
    <mergeCell ref="O4:P4"/>
    <mergeCell ref="W4:X4"/>
    <mergeCell ref="G5:H5"/>
    <mergeCell ref="O5:P5"/>
    <mergeCell ref="W5:X5"/>
  </mergeCells>
  <printOptions horizontalCentered="1"/>
  <pageMargins left="0.23622047244094491" right="0.23622047244094491" top="0.39370078740157483" bottom="0.35433070866141736" header="0" footer="0"/>
  <pageSetup paperSize="9" scale="3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43091-15EF-4F8B-9083-4FE13B551512}">
  <sheetPr>
    <pageSetUpPr fitToPage="1"/>
  </sheetPr>
  <dimension ref="A2:N19"/>
  <sheetViews>
    <sheetView showGridLines="0" zoomScale="70" zoomScaleNormal="70" zoomScalePageLayoutView="85" workbookViewId="0"/>
  </sheetViews>
  <sheetFormatPr defaultRowHeight="15.6" x14ac:dyDescent="0.3"/>
  <cols>
    <col min="1" max="1" width="3.44140625" style="92" customWidth="1"/>
    <col min="2" max="2" width="11.44140625" style="112" customWidth="1"/>
    <col min="3" max="3" width="50.5546875" style="112" customWidth="1"/>
    <col min="4" max="4" width="25.44140625" style="112" customWidth="1"/>
    <col min="5" max="5" width="30.88671875" style="112" bestFit="1" customWidth="1"/>
    <col min="6" max="6" width="9.5546875" style="112" customWidth="1"/>
    <col min="7" max="7" width="17.109375" style="119" customWidth="1"/>
    <col min="8" max="8" width="19" style="112" bestFit="1" customWidth="1"/>
    <col min="9" max="9" width="9" style="112" bestFit="1" customWidth="1"/>
    <col min="10" max="10" width="24.109375" style="112" bestFit="1" customWidth="1"/>
    <col min="11" max="11" width="18" style="112" bestFit="1" customWidth="1"/>
    <col min="12" max="12" width="39.5546875" style="112" bestFit="1" customWidth="1"/>
    <col min="13" max="13" width="9" style="112" bestFit="1" customWidth="1"/>
    <col min="14" max="14" width="8.88671875" style="92"/>
  </cols>
  <sheetData>
    <row r="2" spans="1:14" ht="75" customHeight="1" x14ac:dyDescent="0.3">
      <c r="B2" s="93"/>
      <c r="C2" s="94"/>
      <c r="D2" s="388" t="s">
        <v>653</v>
      </c>
      <c r="E2" s="94"/>
      <c r="F2" s="95"/>
      <c r="G2" s="96"/>
      <c r="H2" s="94"/>
      <c r="I2" s="94"/>
      <c r="J2" s="94"/>
      <c r="K2" s="94"/>
      <c r="L2" s="94"/>
      <c r="M2" s="97"/>
    </row>
    <row r="3" spans="1:14" ht="30" customHeight="1" x14ac:dyDescent="0.3">
      <c r="B3" s="98" t="s">
        <v>1</v>
      </c>
      <c r="C3" s="99"/>
      <c r="D3" s="100"/>
      <c r="E3" s="100"/>
      <c r="F3" s="99"/>
      <c r="G3" s="101"/>
      <c r="H3" s="99"/>
      <c r="I3" s="99"/>
      <c r="J3" s="99"/>
      <c r="K3" s="99"/>
      <c r="L3" s="99"/>
      <c r="M3" s="102"/>
    </row>
    <row r="4" spans="1:14" s="23" customFormat="1" ht="18" x14ac:dyDescent="0.35">
      <c r="A4" s="103"/>
      <c r="B4" s="59"/>
      <c r="C4" s="60"/>
      <c r="D4" s="61"/>
      <c r="E4" s="250"/>
      <c r="F4" s="406"/>
      <c r="G4" s="406"/>
      <c r="H4" s="250"/>
      <c r="I4" s="250"/>
      <c r="J4" s="250"/>
      <c r="K4" s="250"/>
      <c r="L4" s="250"/>
      <c r="M4" s="62"/>
      <c r="N4" s="103"/>
    </row>
    <row r="5" spans="1:14" s="23" customFormat="1" ht="18" x14ac:dyDescent="0.35">
      <c r="A5" s="103"/>
      <c r="B5" s="63" t="s">
        <v>13</v>
      </c>
      <c r="C5" s="143"/>
      <c r="D5" s="193" t="s">
        <v>14</v>
      </c>
      <c r="E5" s="251"/>
      <c r="F5" s="251"/>
      <c r="G5" s="251"/>
      <c r="H5" s="251"/>
      <c r="I5" s="251"/>
      <c r="J5" s="251"/>
      <c r="K5" s="251"/>
      <c r="L5" s="251"/>
      <c r="M5" s="64"/>
      <c r="N5" s="103"/>
    </row>
    <row r="6" spans="1:14" s="23" customFormat="1" ht="18" x14ac:dyDescent="0.35">
      <c r="A6" s="103"/>
      <c r="B6" s="63" t="s">
        <v>15</v>
      </c>
      <c r="C6" s="143"/>
      <c r="D6" s="193" t="s">
        <v>16</v>
      </c>
      <c r="E6" s="251"/>
      <c r="F6" s="407"/>
      <c r="G6" s="407"/>
      <c r="H6" s="251"/>
      <c r="I6" s="251"/>
      <c r="J6" s="251"/>
      <c r="K6" s="251"/>
      <c r="L6" s="251"/>
      <c r="M6" s="64"/>
      <c r="N6" s="103"/>
    </row>
    <row r="7" spans="1:14" s="23" customFormat="1" ht="18" x14ac:dyDescent="0.35">
      <c r="A7" s="103"/>
      <c r="B7" s="63" t="s">
        <v>17</v>
      </c>
      <c r="C7" s="143"/>
      <c r="D7" s="193" t="s">
        <v>18</v>
      </c>
      <c r="E7" s="251"/>
      <c r="F7" s="407"/>
      <c r="G7" s="407"/>
      <c r="H7" s="251"/>
      <c r="I7" s="251"/>
      <c r="J7" s="251"/>
      <c r="K7" s="251"/>
      <c r="L7" s="251"/>
      <c r="M7" s="64"/>
      <c r="N7" s="103"/>
    </row>
    <row r="8" spans="1:14" s="23" customFormat="1" ht="18" x14ac:dyDescent="0.35">
      <c r="A8" s="103"/>
      <c r="B8" s="63" t="s">
        <v>19</v>
      </c>
      <c r="C8" s="143"/>
      <c r="D8" s="193" t="s">
        <v>20</v>
      </c>
      <c r="E8" s="251"/>
      <c r="F8" s="407"/>
      <c r="G8" s="407"/>
      <c r="H8" s="251"/>
      <c r="I8" s="251"/>
      <c r="J8" s="251"/>
      <c r="K8" s="251"/>
      <c r="L8" s="251"/>
      <c r="M8" s="64"/>
      <c r="N8" s="103"/>
    </row>
    <row r="9" spans="1:14" s="23" customFormat="1" ht="18" x14ac:dyDescent="0.35">
      <c r="A9" s="103"/>
      <c r="B9" s="63" t="s">
        <v>21</v>
      </c>
      <c r="C9" s="143"/>
      <c r="D9" s="193" t="s">
        <v>22</v>
      </c>
      <c r="E9" s="251"/>
      <c r="F9" s="251"/>
      <c r="G9" s="251"/>
      <c r="H9" s="251"/>
      <c r="I9" s="251"/>
      <c r="J9" s="251"/>
      <c r="K9" s="251"/>
      <c r="L9" s="251"/>
      <c r="M9" s="64"/>
      <c r="N9" s="103"/>
    </row>
    <row r="10" spans="1:14" s="23" customFormat="1" ht="18" x14ac:dyDescent="0.35">
      <c r="A10" s="103"/>
      <c r="B10" s="63" t="s">
        <v>23</v>
      </c>
      <c r="C10" s="143"/>
      <c r="D10" s="397" t="s">
        <v>654</v>
      </c>
      <c r="E10" s="251"/>
      <c r="F10" s="407"/>
      <c r="G10" s="407"/>
      <c r="H10" s="251"/>
      <c r="I10" s="251"/>
      <c r="J10" s="251"/>
      <c r="K10" s="251"/>
      <c r="L10" s="251"/>
      <c r="M10" s="64"/>
      <c r="N10" s="103"/>
    </row>
    <row r="11" spans="1:14" s="23" customFormat="1" ht="18" x14ac:dyDescent="0.35">
      <c r="A11" s="103"/>
      <c r="B11" s="65"/>
      <c r="C11" s="66"/>
      <c r="D11" s="67"/>
      <c r="E11" s="249"/>
      <c r="F11" s="405"/>
      <c r="G11" s="405"/>
      <c r="H11" s="66"/>
      <c r="I11" s="66"/>
      <c r="J11" s="66"/>
      <c r="K11" s="66"/>
      <c r="L11" s="66"/>
      <c r="M11" s="68"/>
      <c r="N11" s="103"/>
    </row>
    <row r="12" spans="1:14" s="75" customFormat="1" ht="28.8" x14ac:dyDescent="0.55000000000000004">
      <c r="A12" s="104"/>
      <c r="B12" s="105" t="s">
        <v>652</v>
      </c>
      <c r="C12" s="106"/>
      <c r="D12" s="107"/>
      <c r="E12" s="106"/>
      <c r="F12" s="106"/>
      <c r="G12" s="108"/>
      <c r="H12" s="106"/>
      <c r="I12" s="106"/>
      <c r="J12" s="106"/>
      <c r="K12" s="106"/>
      <c r="L12" s="106"/>
      <c r="M12" s="109"/>
      <c r="N12" s="104"/>
    </row>
    <row r="13" spans="1:14" s="74" customFormat="1" ht="15.6" customHeight="1" x14ac:dyDescent="0.3">
      <c r="A13" s="110"/>
      <c r="B13" s="84"/>
      <c r="C13" s="85"/>
      <c r="D13" s="86"/>
      <c r="E13" s="86"/>
      <c r="F13" s="85"/>
      <c r="G13" s="87"/>
      <c r="H13" s="85"/>
      <c r="I13" s="85"/>
      <c r="J13" s="85"/>
      <c r="K13" s="85"/>
      <c r="L13" s="85"/>
      <c r="M13" s="88"/>
      <c r="N13" s="110"/>
    </row>
    <row r="14" spans="1:14" s="23" customFormat="1" ht="22.8" x14ac:dyDescent="0.4">
      <c r="A14" s="122"/>
      <c r="B14" s="38" t="s">
        <v>87</v>
      </c>
      <c r="C14" s="39"/>
      <c r="D14" s="39"/>
      <c r="E14" s="40"/>
      <c r="F14" s="39"/>
      <c r="G14" s="41"/>
      <c r="H14" s="39"/>
      <c r="I14" s="39"/>
      <c r="J14" s="40"/>
      <c r="K14" s="40"/>
      <c r="L14" s="373"/>
      <c r="M14" s="42"/>
      <c r="N14" s="103"/>
    </row>
    <row r="15" spans="1:14" s="23" customFormat="1" ht="18" x14ac:dyDescent="0.35">
      <c r="A15" s="103"/>
      <c r="B15" s="366" t="s">
        <v>194</v>
      </c>
      <c r="C15" s="145"/>
      <c r="D15" s="145"/>
      <c r="E15" s="145"/>
      <c r="F15" s="145"/>
      <c r="G15" s="146"/>
      <c r="H15" s="145"/>
      <c r="I15" s="145"/>
      <c r="J15" s="147"/>
      <c r="K15" s="147"/>
      <c r="L15" s="350">
        <f>Agência!L136</f>
        <v>0</v>
      </c>
      <c r="M15" s="157"/>
      <c r="N15" s="103"/>
    </row>
    <row r="16" spans="1:14" s="91" customFormat="1" ht="23.4" x14ac:dyDescent="0.45">
      <c r="A16" s="103"/>
      <c r="B16" s="366" t="s">
        <v>132</v>
      </c>
      <c r="C16" s="145"/>
      <c r="D16" s="145"/>
      <c r="E16" s="145"/>
      <c r="F16" s="145"/>
      <c r="G16" s="146"/>
      <c r="H16" s="145"/>
      <c r="I16" s="145"/>
      <c r="J16" s="147"/>
      <c r="K16" s="147"/>
      <c r="L16" s="349">
        <f>PAE!Y73</f>
        <v>0</v>
      </c>
      <c r="M16" s="157"/>
      <c r="N16" s="122"/>
    </row>
    <row r="17" spans="1:14" s="91" customFormat="1" ht="23.4" x14ac:dyDescent="0.45">
      <c r="A17" s="122"/>
      <c r="B17" s="136" t="s">
        <v>92</v>
      </c>
      <c r="C17" s="137"/>
      <c r="D17" s="137"/>
      <c r="E17" s="137"/>
      <c r="F17" s="138"/>
      <c r="G17" s="139"/>
      <c r="H17" s="137"/>
      <c r="I17" s="137"/>
      <c r="J17" s="138"/>
      <c r="K17" s="140"/>
      <c r="L17" s="151">
        <f>L15+L16</f>
        <v>0</v>
      </c>
      <c r="M17" s="159"/>
      <c r="N17" s="122"/>
    </row>
    <row r="18" spans="1:14" ht="81" customHeight="1" x14ac:dyDescent="0.4">
      <c r="A18" s="122"/>
      <c r="B18" s="128" t="s">
        <v>93</v>
      </c>
      <c r="C18" s="129"/>
      <c r="D18" s="130"/>
      <c r="E18" s="131"/>
      <c r="F18" s="132"/>
      <c r="G18" s="133"/>
      <c r="H18" s="129"/>
      <c r="I18" s="129"/>
      <c r="J18" s="134"/>
      <c r="K18" s="135"/>
      <c r="L18" s="160" t="s">
        <v>654</v>
      </c>
      <c r="M18" s="161"/>
    </row>
    <row r="19" spans="1:14" ht="39.9" customHeight="1" x14ac:dyDescent="0.3">
      <c r="B19" s="123"/>
      <c r="C19" s="124"/>
      <c r="D19" s="124"/>
      <c r="E19" s="125"/>
      <c r="F19" s="124"/>
      <c r="G19" s="126" t="s">
        <v>94</v>
      </c>
      <c r="H19" s="123"/>
      <c r="I19" s="124"/>
      <c r="J19" s="124"/>
      <c r="K19" s="124"/>
      <c r="L19" s="124"/>
      <c r="M19" s="127"/>
    </row>
  </sheetData>
  <mergeCells count="6">
    <mergeCell ref="F11:G11"/>
    <mergeCell ref="F4:G4"/>
    <mergeCell ref="F6:G6"/>
    <mergeCell ref="F7:G7"/>
    <mergeCell ref="F8:G8"/>
    <mergeCell ref="F10:G10"/>
  </mergeCells>
  <printOptions horizontalCentered="1"/>
  <pageMargins left="0.23622047244094491" right="0.23622047244094491" top="0.35433070866141736" bottom="0.35433070866141736" header="0" footer="0"/>
  <pageSetup paperSize="9" scale="3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L122"/>
  <sheetViews>
    <sheetView showGridLines="0" zoomScale="90" zoomScaleNormal="90" workbookViewId="0"/>
  </sheetViews>
  <sheetFormatPr defaultRowHeight="14.4" x14ac:dyDescent="0.3"/>
  <cols>
    <col min="1" max="1" width="3.5546875" customWidth="1"/>
    <col min="2" max="2" width="27.109375" customWidth="1"/>
    <col min="3" max="3" width="10.44140625" customWidth="1"/>
    <col min="4" max="4" width="9.109375" bestFit="1" customWidth="1"/>
    <col min="5" max="5" width="41" bestFit="1" customWidth="1"/>
    <col min="6" max="6" width="44.33203125" customWidth="1"/>
    <col min="7" max="7" width="25.88671875" bestFit="1" customWidth="1"/>
    <col min="8" max="8" width="12.109375" customWidth="1"/>
    <col min="9" max="10" width="10.44140625" customWidth="1"/>
    <col min="11" max="11" width="15.5546875" customWidth="1"/>
    <col min="12" max="12" width="17.88671875" customWidth="1"/>
  </cols>
  <sheetData>
    <row r="2" spans="2:12" s="1" customFormat="1" ht="21" x14ac:dyDescent="0.4">
      <c r="B2" s="70"/>
      <c r="C2" s="71"/>
      <c r="D2" s="71"/>
      <c r="E2" s="71"/>
      <c r="F2" s="73" t="s">
        <v>649</v>
      </c>
      <c r="G2" s="71"/>
      <c r="H2" s="71"/>
      <c r="I2" s="71"/>
      <c r="J2" s="71"/>
      <c r="K2" s="71"/>
      <c r="L2" s="72"/>
    </row>
    <row r="3" spans="2:12" s="2" customFormat="1" ht="39.6" x14ac:dyDescent="0.3">
      <c r="B3" s="69" t="s">
        <v>111</v>
      </c>
      <c r="C3" s="69" t="s">
        <v>112</v>
      </c>
      <c r="D3" s="69" t="s">
        <v>113</v>
      </c>
      <c r="E3" s="69" t="s">
        <v>114</v>
      </c>
      <c r="F3" s="69" t="s">
        <v>115</v>
      </c>
      <c r="G3" s="69" t="s">
        <v>116</v>
      </c>
      <c r="H3" s="69" t="s">
        <v>117</v>
      </c>
      <c r="I3" s="69" t="s">
        <v>118</v>
      </c>
      <c r="J3" s="69" t="s">
        <v>119</v>
      </c>
      <c r="K3" s="69" t="s">
        <v>120</v>
      </c>
      <c r="L3" s="69" t="s">
        <v>121</v>
      </c>
    </row>
    <row r="4" spans="2:12" s="1" customFormat="1" ht="15" customHeight="1" x14ac:dyDescent="0.25">
      <c r="B4" s="389" t="s">
        <v>133</v>
      </c>
      <c r="C4" s="390" t="s">
        <v>282</v>
      </c>
      <c r="D4" s="391">
        <v>12</v>
      </c>
      <c r="E4" s="389" t="s">
        <v>283</v>
      </c>
      <c r="F4" s="392" t="s">
        <v>284</v>
      </c>
      <c r="G4" s="392" t="s">
        <v>199</v>
      </c>
      <c r="H4" s="393">
        <v>74043011</v>
      </c>
      <c r="I4" s="393" t="s">
        <v>285</v>
      </c>
      <c r="J4" s="393" t="s">
        <v>285</v>
      </c>
      <c r="K4" s="390" t="s">
        <v>285</v>
      </c>
      <c r="L4" s="390"/>
    </row>
    <row r="5" spans="2:12" s="1" customFormat="1" ht="15" customHeight="1" x14ac:dyDescent="0.25">
      <c r="B5" s="389" t="s">
        <v>133</v>
      </c>
      <c r="C5" s="390" t="s">
        <v>282</v>
      </c>
      <c r="D5" s="391">
        <v>13</v>
      </c>
      <c r="E5" s="389" t="s">
        <v>286</v>
      </c>
      <c r="F5" s="392" t="s">
        <v>287</v>
      </c>
      <c r="G5" s="392" t="s">
        <v>288</v>
      </c>
      <c r="H5" s="393">
        <v>74505011</v>
      </c>
      <c r="I5" s="393" t="s">
        <v>285</v>
      </c>
      <c r="J5" s="393" t="s">
        <v>289</v>
      </c>
      <c r="K5" s="390" t="s">
        <v>285</v>
      </c>
      <c r="L5" s="390"/>
    </row>
    <row r="6" spans="2:12" s="1" customFormat="1" ht="15" customHeight="1" x14ac:dyDescent="0.25">
      <c r="B6" s="389" t="s">
        <v>144</v>
      </c>
      <c r="C6" s="390" t="s">
        <v>282</v>
      </c>
      <c r="D6" s="391">
        <v>14</v>
      </c>
      <c r="E6" s="389" t="s">
        <v>197</v>
      </c>
      <c r="F6" s="392" t="s">
        <v>198</v>
      </c>
      <c r="G6" s="392" t="s">
        <v>199</v>
      </c>
      <c r="H6" s="393">
        <v>75024100</v>
      </c>
      <c r="I6" s="393" t="s">
        <v>285</v>
      </c>
      <c r="J6" s="393" t="s">
        <v>285</v>
      </c>
      <c r="K6" s="390" t="s">
        <v>285</v>
      </c>
      <c r="L6" s="390"/>
    </row>
    <row r="7" spans="2:12" s="1" customFormat="1" ht="15" customHeight="1" x14ac:dyDescent="0.25">
      <c r="B7" s="389" t="s">
        <v>145</v>
      </c>
      <c r="C7" s="390" t="s">
        <v>282</v>
      </c>
      <c r="D7" s="391">
        <v>564</v>
      </c>
      <c r="E7" s="389" t="s">
        <v>247</v>
      </c>
      <c r="F7" s="392" t="s">
        <v>248</v>
      </c>
      <c r="G7" s="392" t="s">
        <v>199</v>
      </c>
      <c r="H7" s="393">
        <v>75701010</v>
      </c>
      <c r="I7" s="393" t="s">
        <v>289</v>
      </c>
      <c r="J7" s="393" t="s">
        <v>289</v>
      </c>
      <c r="K7" s="390" t="s">
        <v>285</v>
      </c>
      <c r="L7" s="390"/>
    </row>
    <row r="8" spans="2:12" s="1" customFormat="1" ht="15" customHeight="1" x14ac:dyDescent="0.25">
      <c r="B8" s="389" t="s">
        <v>146</v>
      </c>
      <c r="C8" s="390" t="s">
        <v>282</v>
      </c>
      <c r="D8" s="391">
        <v>611</v>
      </c>
      <c r="E8" s="389" t="s">
        <v>270</v>
      </c>
      <c r="F8" s="392" t="s">
        <v>271</v>
      </c>
      <c r="G8" s="392" t="s">
        <v>196</v>
      </c>
      <c r="H8" s="393">
        <v>75650000</v>
      </c>
      <c r="I8" s="393" t="s">
        <v>289</v>
      </c>
      <c r="J8" s="393" t="s">
        <v>289</v>
      </c>
      <c r="K8" s="390" t="s">
        <v>285</v>
      </c>
      <c r="L8" s="390"/>
    </row>
    <row r="9" spans="2:12" s="1" customFormat="1" ht="15" customHeight="1" x14ac:dyDescent="0.25">
      <c r="B9" s="389" t="s">
        <v>147</v>
      </c>
      <c r="C9" s="390" t="s">
        <v>282</v>
      </c>
      <c r="D9" s="391">
        <v>646</v>
      </c>
      <c r="E9" s="389" t="s">
        <v>195</v>
      </c>
      <c r="F9" s="392" t="s">
        <v>290</v>
      </c>
      <c r="G9" s="392" t="s">
        <v>196</v>
      </c>
      <c r="H9" s="393">
        <v>72940000</v>
      </c>
      <c r="I9" s="393" t="s">
        <v>289</v>
      </c>
      <c r="J9" s="393" t="s">
        <v>289</v>
      </c>
      <c r="K9" s="390" t="s">
        <v>285</v>
      </c>
      <c r="L9" s="390"/>
    </row>
    <row r="10" spans="2:12" s="1" customFormat="1" ht="15" customHeight="1" x14ac:dyDescent="0.25">
      <c r="B10" s="389" t="s">
        <v>133</v>
      </c>
      <c r="C10" s="390" t="s">
        <v>282</v>
      </c>
      <c r="D10" s="391">
        <v>667</v>
      </c>
      <c r="E10" s="389" t="s">
        <v>291</v>
      </c>
      <c r="F10" s="392" t="s">
        <v>292</v>
      </c>
      <c r="G10" s="392" t="s">
        <v>293</v>
      </c>
      <c r="H10" s="394">
        <v>74690900</v>
      </c>
      <c r="I10" s="393" t="s">
        <v>289</v>
      </c>
      <c r="J10" s="393" t="s">
        <v>289</v>
      </c>
      <c r="K10" s="390" t="s">
        <v>285</v>
      </c>
      <c r="L10" s="390"/>
    </row>
    <row r="11" spans="2:12" s="1" customFormat="1" ht="15" customHeight="1" x14ac:dyDescent="0.25">
      <c r="B11" s="389" t="s">
        <v>133</v>
      </c>
      <c r="C11" s="390" t="s">
        <v>282</v>
      </c>
      <c r="D11" s="391">
        <v>682</v>
      </c>
      <c r="E11" s="389" t="s">
        <v>294</v>
      </c>
      <c r="F11" s="392" t="s">
        <v>295</v>
      </c>
      <c r="G11" s="392" t="s">
        <v>199</v>
      </c>
      <c r="H11" s="393">
        <v>74030090</v>
      </c>
      <c r="I11" s="393" t="s">
        <v>289</v>
      </c>
      <c r="J11" s="393" t="s">
        <v>289</v>
      </c>
      <c r="K11" s="390" t="s">
        <v>285</v>
      </c>
      <c r="L11" s="390"/>
    </row>
    <row r="12" spans="2:12" s="1" customFormat="1" ht="15" customHeight="1" x14ac:dyDescent="0.25">
      <c r="B12" s="389" t="s">
        <v>148</v>
      </c>
      <c r="C12" s="390" t="s">
        <v>282</v>
      </c>
      <c r="D12" s="391">
        <v>792</v>
      </c>
      <c r="E12" s="389" t="s">
        <v>296</v>
      </c>
      <c r="F12" s="392" t="s">
        <v>297</v>
      </c>
      <c r="G12" s="392" t="s">
        <v>298</v>
      </c>
      <c r="H12" s="393">
        <v>76382187</v>
      </c>
      <c r="I12" s="393" t="s">
        <v>289</v>
      </c>
      <c r="J12" s="393" t="s">
        <v>289</v>
      </c>
      <c r="K12" s="390" t="s">
        <v>285</v>
      </c>
      <c r="L12" s="390"/>
    </row>
    <row r="13" spans="2:12" s="1" customFormat="1" ht="15" customHeight="1" x14ac:dyDescent="0.25">
      <c r="B13" s="389" t="s">
        <v>149</v>
      </c>
      <c r="C13" s="390" t="s">
        <v>282</v>
      </c>
      <c r="D13" s="391">
        <v>794</v>
      </c>
      <c r="E13" s="389" t="s">
        <v>299</v>
      </c>
      <c r="F13" s="392" t="s">
        <v>297</v>
      </c>
      <c r="G13" s="392" t="s">
        <v>196</v>
      </c>
      <c r="H13" s="393">
        <v>76590000</v>
      </c>
      <c r="I13" s="393" t="s">
        <v>289</v>
      </c>
      <c r="J13" s="393" t="s">
        <v>289</v>
      </c>
      <c r="K13" s="390" t="s">
        <v>285</v>
      </c>
      <c r="L13" s="390"/>
    </row>
    <row r="14" spans="2:12" s="1" customFormat="1" ht="15" customHeight="1" x14ac:dyDescent="0.25">
      <c r="B14" s="389" t="s">
        <v>150</v>
      </c>
      <c r="C14" s="390" t="s">
        <v>282</v>
      </c>
      <c r="D14" s="391">
        <v>795</v>
      </c>
      <c r="E14" s="389" t="s">
        <v>300</v>
      </c>
      <c r="F14" s="392" t="s">
        <v>301</v>
      </c>
      <c r="G14" s="392" t="s">
        <v>196</v>
      </c>
      <c r="H14" s="393">
        <v>76310000</v>
      </c>
      <c r="I14" s="393" t="s">
        <v>289</v>
      </c>
      <c r="J14" s="393" t="s">
        <v>289</v>
      </c>
      <c r="K14" s="390" t="s">
        <v>285</v>
      </c>
      <c r="L14" s="390"/>
    </row>
    <row r="15" spans="2:12" s="1" customFormat="1" ht="15" customHeight="1" x14ac:dyDescent="0.25">
      <c r="B15" s="389" t="s">
        <v>151</v>
      </c>
      <c r="C15" s="390" t="s">
        <v>282</v>
      </c>
      <c r="D15" s="391">
        <v>859</v>
      </c>
      <c r="E15" s="389" t="s">
        <v>302</v>
      </c>
      <c r="F15" s="392" t="s">
        <v>303</v>
      </c>
      <c r="G15" s="392" t="s">
        <v>196</v>
      </c>
      <c r="H15" s="393">
        <v>76630000</v>
      </c>
      <c r="I15" s="393" t="s">
        <v>289</v>
      </c>
      <c r="J15" s="393" t="s">
        <v>289</v>
      </c>
      <c r="K15" s="390" t="s">
        <v>285</v>
      </c>
      <c r="L15" s="390"/>
    </row>
    <row r="16" spans="2:12" s="1" customFormat="1" ht="15" customHeight="1" x14ac:dyDescent="0.25">
      <c r="B16" s="389" t="s">
        <v>152</v>
      </c>
      <c r="C16" s="390" t="s">
        <v>282</v>
      </c>
      <c r="D16" s="391">
        <v>946</v>
      </c>
      <c r="E16" s="389" t="s">
        <v>304</v>
      </c>
      <c r="F16" s="392" t="s">
        <v>305</v>
      </c>
      <c r="G16" s="392" t="s">
        <v>196</v>
      </c>
      <c r="H16" s="394">
        <v>76550000</v>
      </c>
      <c r="I16" s="393" t="s">
        <v>289</v>
      </c>
      <c r="J16" s="393" t="s">
        <v>289</v>
      </c>
      <c r="K16" s="390" t="s">
        <v>285</v>
      </c>
      <c r="L16" s="390"/>
    </row>
    <row r="17" spans="2:12" s="1" customFormat="1" ht="15" customHeight="1" x14ac:dyDescent="0.25">
      <c r="B17" s="389" t="s">
        <v>153</v>
      </c>
      <c r="C17" s="390" t="s">
        <v>282</v>
      </c>
      <c r="D17" s="391">
        <v>952</v>
      </c>
      <c r="E17" s="389" t="s">
        <v>306</v>
      </c>
      <c r="F17" s="392" t="s">
        <v>307</v>
      </c>
      <c r="G17" s="392" t="s">
        <v>196</v>
      </c>
      <c r="H17" s="393">
        <v>76400000</v>
      </c>
      <c r="I17" s="393" t="s">
        <v>289</v>
      </c>
      <c r="J17" s="393" t="s">
        <v>289</v>
      </c>
      <c r="K17" s="390" t="s">
        <v>285</v>
      </c>
      <c r="L17" s="390"/>
    </row>
    <row r="18" spans="2:12" s="1" customFormat="1" ht="15" customHeight="1" x14ac:dyDescent="0.25">
      <c r="B18" s="389" t="s">
        <v>133</v>
      </c>
      <c r="C18" s="390" t="s">
        <v>282</v>
      </c>
      <c r="D18" s="391">
        <v>996</v>
      </c>
      <c r="E18" s="389" t="s">
        <v>308</v>
      </c>
      <c r="F18" s="392" t="s">
        <v>309</v>
      </c>
      <c r="G18" s="392" t="s">
        <v>310</v>
      </c>
      <c r="H18" s="393">
        <v>74115030</v>
      </c>
      <c r="I18" s="393" t="s">
        <v>289</v>
      </c>
      <c r="J18" s="393" t="s">
        <v>289</v>
      </c>
      <c r="K18" s="390" t="s">
        <v>285</v>
      </c>
      <c r="L18" s="390"/>
    </row>
    <row r="19" spans="2:12" s="1" customFormat="1" ht="15" customHeight="1" x14ac:dyDescent="0.25">
      <c r="B19" s="389" t="s">
        <v>135</v>
      </c>
      <c r="C19" s="390" t="s">
        <v>282</v>
      </c>
      <c r="D19" s="391">
        <v>1009</v>
      </c>
      <c r="E19" s="389" t="s">
        <v>222</v>
      </c>
      <c r="F19" s="392" t="s">
        <v>311</v>
      </c>
      <c r="G19" s="392" t="s">
        <v>223</v>
      </c>
      <c r="H19" s="393">
        <v>74915906</v>
      </c>
      <c r="I19" s="393" t="s">
        <v>289</v>
      </c>
      <c r="J19" s="393" t="s">
        <v>289</v>
      </c>
      <c r="K19" s="390" t="s">
        <v>285</v>
      </c>
      <c r="L19" s="390"/>
    </row>
    <row r="20" spans="2:12" s="1" customFormat="1" ht="15" customHeight="1" x14ac:dyDescent="0.25">
      <c r="B20" s="389" t="s">
        <v>133</v>
      </c>
      <c r="C20" s="390" t="s">
        <v>282</v>
      </c>
      <c r="D20" s="391">
        <v>1092</v>
      </c>
      <c r="E20" s="389" t="s">
        <v>312</v>
      </c>
      <c r="F20" s="392" t="s">
        <v>313</v>
      </c>
      <c r="G20" s="392" t="s">
        <v>314</v>
      </c>
      <c r="H20" s="393">
        <v>74530010</v>
      </c>
      <c r="I20" s="393" t="s">
        <v>289</v>
      </c>
      <c r="J20" s="393" t="s">
        <v>289</v>
      </c>
      <c r="K20" s="390" t="s">
        <v>285</v>
      </c>
      <c r="L20" s="390"/>
    </row>
    <row r="21" spans="2:12" s="1" customFormat="1" ht="15" customHeight="1" x14ac:dyDescent="0.25">
      <c r="B21" s="389" t="s">
        <v>154</v>
      </c>
      <c r="C21" s="390" t="s">
        <v>282</v>
      </c>
      <c r="D21" s="391">
        <v>1140</v>
      </c>
      <c r="E21" s="389" t="s">
        <v>315</v>
      </c>
      <c r="F21" s="392" t="s">
        <v>316</v>
      </c>
      <c r="G21" s="392" t="s">
        <v>196</v>
      </c>
      <c r="H21" s="393">
        <v>76330000</v>
      </c>
      <c r="I21" s="393" t="s">
        <v>289</v>
      </c>
      <c r="J21" s="393" t="s">
        <v>289</v>
      </c>
      <c r="K21" s="390" t="s">
        <v>285</v>
      </c>
      <c r="L21" s="390"/>
    </row>
    <row r="22" spans="2:12" s="1" customFormat="1" ht="15" customHeight="1" x14ac:dyDescent="0.25">
      <c r="B22" s="389" t="s">
        <v>155</v>
      </c>
      <c r="C22" s="390" t="s">
        <v>282</v>
      </c>
      <c r="D22" s="391">
        <v>1237</v>
      </c>
      <c r="E22" s="389" t="s">
        <v>317</v>
      </c>
      <c r="F22" s="392" t="s">
        <v>318</v>
      </c>
      <c r="G22" s="392" t="s">
        <v>196</v>
      </c>
      <c r="H22" s="394">
        <v>76335000</v>
      </c>
      <c r="I22" s="393" t="s">
        <v>289</v>
      </c>
      <c r="J22" s="393" t="s">
        <v>289</v>
      </c>
      <c r="K22" s="390" t="s">
        <v>285</v>
      </c>
      <c r="L22" s="390"/>
    </row>
    <row r="23" spans="2:12" s="1" customFormat="1" ht="15" customHeight="1" x14ac:dyDescent="0.25">
      <c r="B23" s="389" t="s">
        <v>156</v>
      </c>
      <c r="C23" s="390" t="s">
        <v>282</v>
      </c>
      <c r="D23" s="391">
        <v>1238</v>
      </c>
      <c r="E23" s="389" t="s">
        <v>319</v>
      </c>
      <c r="F23" s="392" t="s">
        <v>320</v>
      </c>
      <c r="G23" s="392" t="s">
        <v>196</v>
      </c>
      <c r="H23" s="393">
        <v>76600000</v>
      </c>
      <c r="I23" s="393" t="s">
        <v>289</v>
      </c>
      <c r="J23" s="393" t="s">
        <v>289</v>
      </c>
      <c r="K23" s="390" t="s">
        <v>285</v>
      </c>
      <c r="L23" s="390"/>
    </row>
    <row r="24" spans="2:12" s="1" customFormat="1" ht="15" customHeight="1" x14ac:dyDescent="0.25">
      <c r="B24" s="389" t="s">
        <v>157</v>
      </c>
      <c r="C24" s="390" t="s">
        <v>282</v>
      </c>
      <c r="D24" s="391">
        <v>1239</v>
      </c>
      <c r="E24" s="389" t="s">
        <v>268</v>
      </c>
      <c r="F24" s="392" t="s">
        <v>269</v>
      </c>
      <c r="G24" s="392" t="s">
        <v>196</v>
      </c>
      <c r="H24" s="393">
        <v>75780000</v>
      </c>
      <c r="I24" s="393" t="s">
        <v>289</v>
      </c>
      <c r="J24" s="393" t="s">
        <v>289</v>
      </c>
      <c r="K24" s="390" t="s">
        <v>285</v>
      </c>
      <c r="L24" s="390"/>
    </row>
    <row r="25" spans="2:12" s="1" customFormat="1" ht="15" customHeight="1" x14ac:dyDescent="0.25">
      <c r="B25" s="389" t="s">
        <v>158</v>
      </c>
      <c r="C25" s="390" t="s">
        <v>282</v>
      </c>
      <c r="D25" s="391">
        <v>1240</v>
      </c>
      <c r="E25" s="389" t="s">
        <v>321</v>
      </c>
      <c r="F25" s="392" t="s">
        <v>322</v>
      </c>
      <c r="G25" s="392" t="s">
        <v>196</v>
      </c>
      <c r="H25" s="393">
        <v>76270000</v>
      </c>
      <c r="I25" s="393" t="s">
        <v>289</v>
      </c>
      <c r="J25" s="393" t="s">
        <v>289</v>
      </c>
      <c r="K25" s="390" t="s">
        <v>285</v>
      </c>
      <c r="L25" s="390"/>
    </row>
    <row r="26" spans="2:12" s="1" customFormat="1" ht="15" customHeight="1" x14ac:dyDescent="0.25">
      <c r="B26" s="389" t="s">
        <v>136</v>
      </c>
      <c r="C26" s="390" t="s">
        <v>282</v>
      </c>
      <c r="D26" s="391">
        <v>1241</v>
      </c>
      <c r="E26" s="389" t="s">
        <v>323</v>
      </c>
      <c r="F26" s="392" t="s">
        <v>324</v>
      </c>
      <c r="G26" s="392" t="s">
        <v>325</v>
      </c>
      <c r="H26" s="393">
        <v>75388238</v>
      </c>
      <c r="I26" s="393" t="s">
        <v>289</v>
      </c>
      <c r="J26" s="393" t="s">
        <v>289</v>
      </c>
      <c r="K26" s="390" t="s">
        <v>285</v>
      </c>
      <c r="L26" s="390"/>
    </row>
    <row r="27" spans="2:12" s="1" customFormat="1" ht="15" customHeight="1" x14ac:dyDescent="0.25">
      <c r="B27" s="389" t="s">
        <v>159</v>
      </c>
      <c r="C27" s="390" t="s">
        <v>282</v>
      </c>
      <c r="D27" s="391">
        <v>1251</v>
      </c>
      <c r="E27" s="389" t="s">
        <v>326</v>
      </c>
      <c r="F27" s="392" t="s">
        <v>327</v>
      </c>
      <c r="G27" s="392" t="s">
        <v>196</v>
      </c>
      <c r="H27" s="393">
        <v>75400531</v>
      </c>
      <c r="I27" s="393" t="s">
        <v>289</v>
      </c>
      <c r="J27" s="393" t="s">
        <v>289</v>
      </c>
      <c r="K27" s="390" t="s">
        <v>285</v>
      </c>
      <c r="L27" s="390"/>
    </row>
    <row r="28" spans="2:12" s="1" customFormat="1" ht="15" customHeight="1" x14ac:dyDescent="0.25">
      <c r="B28" s="389" t="s">
        <v>160</v>
      </c>
      <c r="C28" s="390" t="s">
        <v>282</v>
      </c>
      <c r="D28" s="391">
        <v>1252</v>
      </c>
      <c r="E28" s="389" t="s">
        <v>328</v>
      </c>
      <c r="F28" s="392" t="s">
        <v>329</v>
      </c>
      <c r="G28" s="392" t="s">
        <v>196</v>
      </c>
      <c r="H28" s="393">
        <v>76680000</v>
      </c>
      <c r="I28" s="393" t="s">
        <v>289</v>
      </c>
      <c r="J28" s="393" t="s">
        <v>289</v>
      </c>
      <c r="K28" s="390" t="s">
        <v>285</v>
      </c>
      <c r="L28" s="390"/>
    </row>
    <row r="29" spans="2:12" s="1" customFormat="1" ht="15" customHeight="1" x14ac:dyDescent="0.25">
      <c r="B29" s="389" t="s">
        <v>161</v>
      </c>
      <c r="C29" s="390" t="s">
        <v>282</v>
      </c>
      <c r="D29" s="391">
        <v>1253</v>
      </c>
      <c r="E29" s="389" t="s">
        <v>330</v>
      </c>
      <c r="F29" s="392" t="s">
        <v>331</v>
      </c>
      <c r="G29" s="392" t="s">
        <v>196</v>
      </c>
      <c r="H29" s="393">
        <v>76190000</v>
      </c>
      <c r="I29" s="393" t="s">
        <v>289</v>
      </c>
      <c r="J29" s="393" t="s">
        <v>289</v>
      </c>
      <c r="K29" s="390" t="s">
        <v>285</v>
      </c>
      <c r="L29" s="390"/>
    </row>
    <row r="30" spans="2:12" s="1" customFormat="1" ht="15" customHeight="1" x14ac:dyDescent="0.25">
      <c r="B30" s="389" t="s">
        <v>162</v>
      </c>
      <c r="C30" s="390" t="s">
        <v>282</v>
      </c>
      <c r="D30" s="391">
        <v>1298</v>
      </c>
      <c r="E30" s="389" t="s">
        <v>332</v>
      </c>
      <c r="F30" s="392" t="s">
        <v>333</v>
      </c>
      <c r="G30" s="392" t="s">
        <v>196</v>
      </c>
      <c r="H30" s="393">
        <v>76300000</v>
      </c>
      <c r="I30" s="393" t="s">
        <v>289</v>
      </c>
      <c r="J30" s="393" t="s">
        <v>289</v>
      </c>
      <c r="K30" s="390" t="s">
        <v>285</v>
      </c>
      <c r="L30" s="390"/>
    </row>
    <row r="31" spans="2:12" s="1" customFormat="1" ht="15" customHeight="1" x14ac:dyDescent="0.25">
      <c r="B31" s="389" t="s">
        <v>133</v>
      </c>
      <c r="C31" s="390" t="s">
        <v>282</v>
      </c>
      <c r="D31" s="391">
        <v>1340</v>
      </c>
      <c r="E31" s="389" t="s">
        <v>334</v>
      </c>
      <c r="F31" s="392" t="s">
        <v>335</v>
      </c>
      <c r="G31" s="392" t="s">
        <v>199</v>
      </c>
      <c r="H31" s="393">
        <v>74005010</v>
      </c>
      <c r="I31" s="393" t="s">
        <v>285</v>
      </c>
      <c r="J31" s="393" t="s">
        <v>289</v>
      </c>
      <c r="K31" s="390" t="s">
        <v>285</v>
      </c>
      <c r="L31" s="390"/>
    </row>
    <row r="32" spans="2:12" s="1" customFormat="1" ht="15" customHeight="1" x14ac:dyDescent="0.25">
      <c r="B32" s="389" t="s">
        <v>133</v>
      </c>
      <c r="C32" s="390" t="s">
        <v>282</v>
      </c>
      <c r="D32" s="391">
        <v>1394</v>
      </c>
      <c r="E32" s="389" t="s">
        <v>254</v>
      </c>
      <c r="F32" s="392" t="s">
        <v>255</v>
      </c>
      <c r="G32" s="392" t="s">
        <v>256</v>
      </c>
      <c r="H32" s="393">
        <v>74610090</v>
      </c>
      <c r="I32" s="393" t="s">
        <v>285</v>
      </c>
      <c r="J32" s="393" t="s">
        <v>289</v>
      </c>
      <c r="K32" s="390" t="s">
        <v>285</v>
      </c>
      <c r="L32" s="390"/>
    </row>
    <row r="33" spans="2:12" s="1" customFormat="1" ht="15" customHeight="1" x14ac:dyDescent="0.25">
      <c r="B33" s="389" t="s">
        <v>133</v>
      </c>
      <c r="C33" s="390" t="s">
        <v>282</v>
      </c>
      <c r="D33" s="391">
        <v>1550</v>
      </c>
      <c r="E33" s="389" t="s">
        <v>336</v>
      </c>
      <c r="F33" s="392" t="s">
        <v>337</v>
      </c>
      <c r="G33" s="392" t="s">
        <v>199</v>
      </c>
      <c r="H33" s="393">
        <v>74045010</v>
      </c>
      <c r="I33" s="393" t="s">
        <v>285</v>
      </c>
      <c r="J33" s="393" t="s">
        <v>289</v>
      </c>
      <c r="K33" s="390" t="s">
        <v>285</v>
      </c>
      <c r="L33" s="390"/>
    </row>
    <row r="34" spans="2:12" s="1" customFormat="1" ht="15" customHeight="1" x14ac:dyDescent="0.25">
      <c r="B34" s="389" t="s">
        <v>133</v>
      </c>
      <c r="C34" s="390" t="s">
        <v>282</v>
      </c>
      <c r="D34" s="391">
        <v>1551</v>
      </c>
      <c r="E34" s="389" t="s">
        <v>338</v>
      </c>
      <c r="F34" s="392" t="s">
        <v>339</v>
      </c>
      <c r="G34" s="392" t="s">
        <v>340</v>
      </c>
      <c r="H34" s="394">
        <v>74070030</v>
      </c>
      <c r="I34" s="393" t="s">
        <v>289</v>
      </c>
      <c r="J34" s="393" t="s">
        <v>289</v>
      </c>
      <c r="K34" s="390" t="s">
        <v>285</v>
      </c>
      <c r="L34" s="390"/>
    </row>
    <row r="35" spans="2:12" s="1" customFormat="1" ht="15" customHeight="1" x14ac:dyDescent="0.25">
      <c r="B35" s="389" t="s">
        <v>133</v>
      </c>
      <c r="C35" s="390" t="s">
        <v>282</v>
      </c>
      <c r="D35" s="391">
        <v>1575</v>
      </c>
      <c r="E35" s="389" t="s">
        <v>341</v>
      </c>
      <c r="F35" s="392" t="s">
        <v>342</v>
      </c>
      <c r="G35" s="392" t="s">
        <v>343</v>
      </c>
      <c r="H35" s="393">
        <v>74810907</v>
      </c>
      <c r="I35" s="393" t="s">
        <v>289</v>
      </c>
      <c r="J35" s="393" t="s">
        <v>285</v>
      </c>
      <c r="K35" s="390" t="s">
        <v>285</v>
      </c>
      <c r="L35" s="390"/>
    </row>
    <row r="36" spans="2:12" s="1" customFormat="1" ht="15" customHeight="1" x14ac:dyDescent="0.25">
      <c r="B36" s="389" t="s">
        <v>133</v>
      </c>
      <c r="C36" s="390" t="s">
        <v>282</v>
      </c>
      <c r="D36" s="391">
        <v>1626</v>
      </c>
      <c r="E36" s="389" t="s">
        <v>344</v>
      </c>
      <c r="F36" s="392" t="s">
        <v>345</v>
      </c>
      <c r="G36" s="392" t="s">
        <v>201</v>
      </c>
      <c r="H36" s="393">
        <v>74423010</v>
      </c>
      <c r="I36" s="393" t="s">
        <v>285</v>
      </c>
      <c r="J36" s="393" t="s">
        <v>289</v>
      </c>
      <c r="K36" s="390" t="s">
        <v>285</v>
      </c>
      <c r="L36" s="390"/>
    </row>
    <row r="37" spans="2:12" s="1" customFormat="1" ht="15" customHeight="1" x14ac:dyDescent="0.25">
      <c r="B37" s="389" t="s">
        <v>163</v>
      </c>
      <c r="C37" s="390" t="s">
        <v>282</v>
      </c>
      <c r="D37" s="391">
        <v>1827</v>
      </c>
      <c r="E37" s="389" t="s">
        <v>276</v>
      </c>
      <c r="F37" s="392" t="s">
        <v>277</v>
      </c>
      <c r="G37" s="392" t="s">
        <v>196</v>
      </c>
      <c r="H37" s="393">
        <v>75200000</v>
      </c>
      <c r="I37" s="393" t="s">
        <v>289</v>
      </c>
      <c r="J37" s="393" t="s">
        <v>289</v>
      </c>
      <c r="K37" s="390" t="s">
        <v>285</v>
      </c>
      <c r="L37" s="390"/>
    </row>
    <row r="38" spans="2:12" s="1" customFormat="1" ht="15" customHeight="1" x14ac:dyDescent="0.25">
      <c r="B38" s="389" t="s">
        <v>164</v>
      </c>
      <c r="C38" s="390" t="s">
        <v>282</v>
      </c>
      <c r="D38" s="391">
        <v>1839</v>
      </c>
      <c r="E38" s="389" t="s">
        <v>241</v>
      </c>
      <c r="F38" s="392" t="s">
        <v>242</v>
      </c>
      <c r="G38" s="392" t="s">
        <v>196</v>
      </c>
      <c r="H38" s="393">
        <v>75680021</v>
      </c>
      <c r="I38" s="393" t="s">
        <v>289</v>
      </c>
      <c r="J38" s="393" t="s">
        <v>289</v>
      </c>
      <c r="K38" s="390" t="s">
        <v>285</v>
      </c>
      <c r="L38" s="390"/>
    </row>
    <row r="39" spans="2:12" s="1" customFormat="1" ht="15" customHeight="1" x14ac:dyDescent="0.25">
      <c r="B39" s="389" t="s">
        <v>133</v>
      </c>
      <c r="C39" s="390" t="s">
        <v>282</v>
      </c>
      <c r="D39" s="391">
        <v>1842</v>
      </c>
      <c r="E39" s="389" t="s">
        <v>346</v>
      </c>
      <c r="F39" s="395" t="s">
        <v>347</v>
      </c>
      <c r="G39" s="392" t="s">
        <v>348</v>
      </c>
      <c r="H39" s="394">
        <v>74230030</v>
      </c>
      <c r="I39" s="393" t="s">
        <v>285</v>
      </c>
      <c r="J39" s="393" t="s">
        <v>289</v>
      </c>
      <c r="K39" s="390" t="s">
        <v>285</v>
      </c>
      <c r="L39" s="390"/>
    </row>
    <row r="40" spans="2:12" s="1" customFormat="1" ht="15" customHeight="1" x14ac:dyDescent="0.25">
      <c r="B40" s="389" t="s">
        <v>165</v>
      </c>
      <c r="C40" s="390" t="s">
        <v>282</v>
      </c>
      <c r="D40" s="391">
        <v>1845</v>
      </c>
      <c r="E40" s="389" t="s">
        <v>349</v>
      </c>
      <c r="F40" s="392" t="s">
        <v>350</v>
      </c>
      <c r="G40" s="392" t="s">
        <v>196</v>
      </c>
      <c r="H40" s="393">
        <v>76420000</v>
      </c>
      <c r="I40" s="393" t="s">
        <v>289</v>
      </c>
      <c r="J40" s="393" t="s">
        <v>289</v>
      </c>
      <c r="K40" s="390" t="s">
        <v>285</v>
      </c>
      <c r="L40" s="390"/>
    </row>
    <row r="41" spans="2:12" s="1" customFormat="1" ht="15" customHeight="1" x14ac:dyDescent="0.25">
      <c r="B41" s="389" t="s">
        <v>166</v>
      </c>
      <c r="C41" s="390" t="s">
        <v>282</v>
      </c>
      <c r="D41" s="391">
        <v>1846</v>
      </c>
      <c r="E41" s="389" t="s">
        <v>274</v>
      </c>
      <c r="F41" s="392" t="s">
        <v>351</v>
      </c>
      <c r="G41" s="392" t="s">
        <v>196</v>
      </c>
      <c r="H41" s="393">
        <v>75640000</v>
      </c>
      <c r="I41" s="393" t="s">
        <v>289</v>
      </c>
      <c r="J41" s="393" t="s">
        <v>289</v>
      </c>
      <c r="K41" s="390" t="s">
        <v>285</v>
      </c>
      <c r="L41" s="390"/>
    </row>
    <row r="42" spans="2:12" s="1" customFormat="1" ht="15" customHeight="1" x14ac:dyDescent="0.25">
      <c r="B42" s="389" t="s">
        <v>167</v>
      </c>
      <c r="C42" s="390" t="s">
        <v>282</v>
      </c>
      <c r="D42" s="391">
        <v>1850</v>
      </c>
      <c r="E42" s="389" t="s">
        <v>280</v>
      </c>
      <c r="F42" s="392" t="s">
        <v>352</v>
      </c>
      <c r="G42" s="392" t="s">
        <v>196</v>
      </c>
      <c r="H42" s="393">
        <v>75180000</v>
      </c>
      <c r="I42" s="393" t="s">
        <v>289</v>
      </c>
      <c r="J42" s="393" t="s">
        <v>289</v>
      </c>
      <c r="K42" s="390" t="s">
        <v>285</v>
      </c>
      <c r="L42" s="390"/>
    </row>
    <row r="43" spans="2:12" s="1" customFormat="1" ht="15" customHeight="1" x14ac:dyDescent="0.25">
      <c r="B43" s="389" t="s">
        <v>168</v>
      </c>
      <c r="C43" s="390" t="s">
        <v>282</v>
      </c>
      <c r="D43" s="391">
        <v>1943</v>
      </c>
      <c r="E43" s="389" t="s">
        <v>353</v>
      </c>
      <c r="F43" s="392" t="s">
        <v>354</v>
      </c>
      <c r="G43" s="392" t="s">
        <v>196</v>
      </c>
      <c r="H43" s="393">
        <v>76100000</v>
      </c>
      <c r="I43" s="393" t="s">
        <v>289</v>
      </c>
      <c r="J43" s="393" t="s">
        <v>289</v>
      </c>
      <c r="K43" s="390" t="s">
        <v>285</v>
      </c>
      <c r="L43" s="390"/>
    </row>
    <row r="44" spans="2:12" s="1" customFormat="1" ht="15" customHeight="1" x14ac:dyDescent="0.25">
      <c r="B44" s="389" t="s">
        <v>133</v>
      </c>
      <c r="C44" s="390" t="s">
        <v>282</v>
      </c>
      <c r="D44" s="391">
        <v>1959</v>
      </c>
      <c r="E44" s="389" t="s">
        <v>355</v>
      </c>
      <c r="F44" s="392" t="s">
        <v>356</v>
      </c>
      <c r="G44" s="392" t="s">
        <v>257</v>
      </c>
      <c r="H44" s="393">
        <v>74769790</v>
      </c>
      <c r="I44" s="393" t="s">
        <v>289</v>
      </c>
      <c r="J44" s="393" t="s">
        <v>289</v>
      </c>
      <c r="K44" s="390" t="s">
        <v>285</v>
      </c>
      <c r="L44" s="390"/>
    </row>
    <row r="45" spans="2:12" s="1" customFormat="1" ht="15" customHeight="1" x14ac:dyDescent="0.25">
      <c r="B45" s="389" t="s">
        <v>133</v>
      </c>
      <c r="C45" s="390" t="s">
        <v>282</v>
      </c>
      <c r="D45" s="391">
        <v>2079</v>
      </c>
      <c r="E45" s="389" t="s">
        <v>357</v>
      </c>
      <c r="F45" s="392" t="s">
        <v>358</v>
      </c>
      <c r="G45" s="392" t="s">
        <v>199</v>
      </c>
      <c r="H45" s="393">
        <v>74043011</v>
      </c>
      <c r="I45" s="393" t="s">
        <v>285</v>
      </c>
      <c r="J45" s="393" t="s">
        <v>289</v>
      </c>
      <c r="K45" s="390" t="s">
        <v>285</v>
      </c>
      <c r="L45" s="390"/>
    </row>
    <row r="46" spans="2:12" s="1" customFormat="1" ht="15" customHeight="1" x14ac:dyDescent="0.25">
      <c r="B46" s="389" t="s">
        <v>133</v>
      </c>
      <c r="C46" s="390" t="s">
        <v>282</v>
      </c>
      <c r="D46" s="391">
        <v>2234</v>
      </c>
      <c r="E46" s="389" t="s">
        <v>359</v>
      </c>
      <c r="F46" s="395" t="s">
        <v>360</v>
      </c>
      <c r="G46" s="392" t="s">
        <v>361</v>
      </c>
      <c r="H46" s="394">
        <v>74160010</v>
      </c>
      <c r="I46" s="393" t="s">
        <v>289</v>
      </c>
      <c r="J46" s="393" t="s">
        <v>289</v>
      </c>
      <c r="K46" s="390" t="s">
        <v>285</v>
      </c>
      <c r="L46" s="390"/>
    </row>
    <row r="47" spans="2:12" s="1" customFormat="1" ht="15" customHeight="1" x14ac:dyDescent="0.25">
      <c r="B47" s="389" t="s">
        <v>133</v>
      </c>
      <c r="C47" s="390" t="s">
        <v>282</v>
      </c>
      <c r="D47" s="391">
        <v>2256</v>
      </c>
      <c r="E47" s="389" t="s">
        <v>258</v>
      </c>
      <c r="F47" s="392" t="s">
        <v>259</v>
      </c>
      <c r="G47" s="392" t="s">
        <v>260</v>
      </c>
      <c r="H47" s="394">
        <v>74645020</v>
      </c>
      <c r="I47" s="393" t="s">
        <v>289</v>
      </c>
      <c r="J47" s="393" t="s">
        <v>289</v>
      </c>
      <c r="K47" s="390" t="s">
        <v>285</v>
      </c>
      <c r="L47" s="390"/>
    </row>
    <row r="48" spans="2:12" s="1" customFormat="1" ht="15" customHeight="1" x14ac:dyDescent="0.25">
      <c r="B48" s="389" t="s">
        <v>144</v>
      </c>
      <c r="C48" s="390" t="s">
        <v>282</v>
      </c>
      <c r="D48" s="391">
        <v>2262</v>
      </c>
      <c r="E48" s="389" t="s">
        <v>200</v>
      </c>
      <c r="F48" s="395" t="s">
        <v>362</v>
      </c>
      <c r="G48" s="392" t="s">
        <v>201</v>
      </c>
      <c r="H48" s="394">
        <v>75080240</v>
      </c>
      <c r="I48" s="393" t="s">
        <v>289</v>
      </c>
      <c r="J48" s="393" t="s">
        <v>289</v>
      </c>
      <c r="K48" s="390" t="s">
        <v>285</v>
      </c>
      <c r="L48" s="390"/>
    </row>
    <row r="49" spans="2:12" s="1" customFormat="1" ht="15" customHeight="1" x14ac:dyDescent="0.25">
      <c r="B49" s="389" t="s">
        <v>133</v>
      </c>
      <c r="C49" s="390" t="s">
        <v>282</v>
      </c>
      <c r="D49" s="391">
        <v>2274</v>
      </c>
      <c r="E49" s="389" t="s">
        <v>363</v>
      </c>
      <c r="F49" s="392" t="s">
        <v>364</v>
      </c>
      <c r="G49" s="392" t="s">
        <v>365</v>
      </c>
      <c r="H49" s="393">
        <v>74255220</v>
      </c>
      <c r="I49" s="393" t="s">
        <v>289</v>
      </c>
      <c r="J49" s="393" t="s">
        <v>289</v>
      </c>
      <c r="K49" s="390" t="s">
        <v>285</v>
      </c>
      <c r="L49" s="390"/>
    </row>
    <row r="50" spans="2:12" s="1" customFormat="1" ht="15" customHeight="1" x14ac:dyDescent="0.25">
      <c r="B50" s="389" t="s">
        <v>133</v>
      </c>
      <c r="C50" s="390" t="s">
        <v>282</v>
      </c>
      <c r="D50" s="391">
        <v>2281</v>
      </c>
      <c r="E50" s="389" t="s">
        <v>366</v>
      </c>
      <c r="F50" s="392" t="s">
        <v>367</v>
      </c>
      <c r="G50" s="392" t="s">
        <v>368</v>
      </c>
      <c r="H50" s="393">
        <v>74823080</v>
      </c>
      <c r="I50" s="393" t="s">
        <v>289</v>
      </c>
      <c r="J50" s="393" t="s">
        <v>289</v>
      </c>
      <c r="K50" s="390" t="s">
        <v>285</v>
      </c>
      <c r="L50" s="390"/>
    </row>
    <row r="51" spans="2:12" s="1" customFormat="1" ht="15" customHeight="1" x14ac:dyDescent="0.25">
      <c r="B51" s="389" t="s">
        <v>144</v>
      </c>
      <c r="C51" s="390" t="s">
        <v>282</v>
      </c>
      <c r="D51" s="391">
        <v>2289</v>
      </c>
      <c r="E51" s="389" t="s">
        <v>202</v>
      </c>
      <c r="F51" s="392" t="s">
        <v>203</v>
      </c>
      <c r="G51" s="392" t="s">
        <v>204</v>
      </c>
      <c r="H51" s="393">
        <v>75123390</v>
      </c>
      <c r="I51" s="393" t="s">
        <v>289</v>
      </c>
      <c r="J51" s="393" t="s">
        <v>289</v>
      </c>
      <c r="K51" s="390" t="s">
        <v>285</v>
      </c>
      <c r="L51" s="390"/>
    </row>
    <row r="52" spans="2:12" s="1" customFormat="1" ht="15" customHeight="1" x14ac:dyDescent="0.25">
      <c r="B52" s="389" t="s">
        <v>133</v>
      </c>
      <c r="C52" s="390" t="s">
        <v>282</v>
      </c>
      <c r="D52" s="391">
        <v>2444</v>
      </c>
      <c r="E52" s="389" t="s">
        <v>369</v>
      </c>
      <c r="F52" s="392" t="s">
        <v>370</v>
      </c>
      <c r="G52" s="392" t="s">
        <v>199</v>
      </c>
      <c r="H52" s="393">
        <v>74015908</v>
      </c>
      <c r="I52" s="393" t="s">
        <v>289</v>
      </c>
      <c r="J52" s="393" t="s">
        <v>289</v>
      </c>
      <c r="K52" s="390" t="s">
        <v>285</v>
      </c>
      <c r="L52" s="390"/>
    </row>
    <row r="53" spans="2:12" s="1" customFormat="1" ht="15" customHeight="1" x14ac:dyDescent="0.25">
      <c r="B53" s="389" t="s">
        <v>133</v>
      </c>
      <c r="C53" s="390" t="s">
        <v>282</v>
      </c>
      <c r="D53" s="391">
        <v>2535</v>
      </c>
      <c r="E53" s="389" t="s">
        <v>371</v>
      </c>
      <c r="F53" s="392" t="s">
        <v>372</v>
      </c>
      <c r="G53" s="392" t="s">
        <v>373</v>
      </c>
      <c r="H53" s="393">
        <v>74884120</v>
      </c>
      <c r="I53" s="393" t="s">
        <v>289</v>
      </c>
      <c r="J53" s="393" t="s">
        <v>289</v>
      </c>
      <c r="K53" s="390" t="s">
        <v>285</v>
      </c>
      <c r="L53" s="390"/>
    </row>
    <row r="54" spans="2:12" s="1" customFormat="1" ht="15" customHeight="1" x14ac:dyDescent="0.25">
      <c r="B54" s="389" t="s">
        <v>133</v>
      </c>
      <c r="C54" s="390" t="s">
        <v>282</v>
      </c>
      <c r="D54" s="391">
        <v>2555</v>
      </c>
      <c r="E54" s="389" t="s">
        <v>374</v>
      </c>
      <c r="F54" s="392" t="s">
        <v>375</v>
      </c>
      <c r="G54" s="392" t="s">
        <v>348</v>
      </c>
      <c r="H54" s="393">
        <v>74215210</v>
      </c>
      <c r="I54" s="393" t="s">
        <v>289</v>
      </c>
      <c r="J54" s="393" t="s">
        <v>289</v>
      </c>
      <c r="K54" s="390" t="s">
        <v>285</v>
      </c>
      <c r="L54" s="390"/>
    </row>
    <row r="55" spans="2:12" s="1" customFormat="1" ht="15" customHeight="1" x14ac:dyDescent="0.25">
      <c r="B55" s="389" t="s">
        <v>135</v>
      </c>
      <c r="C55" s="390" t="s">
        <v>282</v>
      </c>
      <c r="D55" s="391">
        <v>2712</v>
      </c>
      <c r="E55" s="389" t="s">
        <v>224</v>
      </c>
      <c r="F55" s="392" t="s">
        <v>225</v>
      </c>
      <c r="G55" s="392" t="s">
        <v>226</v>
      </c>
      <c r="H55" s="393">
        <v>74930530</v>
      </c>
      <c r="I55" s="393" t="s">
        <v>289</v>
      </c>
      <c r="J55" s="393" t="s">
        <v>289</v>
      </c>
      <c r="K55" s="390" t="s">
        <v>285</v>
      </c>
      <c r="L55" s="390"/>
    </row>
    <row r="56" spans="2:12" s="1" customFormat="1" ht="15" customHeight="1" x14ac:dyDescent="0.25">
      <c r="B56" s="389" t="s">
        <v>133</v>
      </c>
      <c r="C56" s="390" t="s">
        <v>282</v>
      </c>
      <c r="D56" s="391">
        <v>2805</v>
      </c>
      <c r="E56" s="389" t="s">
        <v>376</v>
      </c>
      <c r="F56" s="392" t="s">
        <v>377</v>
      </c>
      <c r="G56" s="392" t="s">
        <v>378</v>
      </c>
      <c r="H56" s="393">
        <v>74981100</v>
      </c>
      <c r="I56" s="393" t="s">
        <v>289</v>
      </c>
      <c r="J56" s="393" t="s">
        <v>289</v>
      </c>
      <c r="K56" s="390" t="s">
        <v>285</v>
      </c>
      <c r="L56" s="390"/>
    </row>
    <row r="57" spans="2:12" s="1" customFormat="1" ht="15" customHeight="1" x14ac:dyDescent="0.25">
      <c r="B57" s="389" t="s">
        <v>133</v>
      </c>
      <c r="C57" s="390" t="s">
        <v>282</v>
      </c>
      <c r="D57" s="391">
        <v>2970</v>
      </c>
      <c r="E57" s="389" t="s">
        <v>379</v>
      </c>
      <c r="F57" s="392" t="s">
        <v>380</v>
      </c>
      <c r="G57" s="392" t="s">
        <v>381</v>
      </c>
      <c r="H57" s="393">
        <v>74560478</v>
      </c>
      <c r="I57" s="393" t="s">
        <v>289</v>
      </c>
      <c r="J57" s="393" t="s">
        <v>289</v>
      </c>
      <c r="K57" s="390" t="s">
        <v>285</v>
      </c>
      <c r="L57" s="390"/>
    </row>
    <row r="58" spans="2:12" s="1" customFormat="1" ht="15" customHeight="1" x14ac:dyDescent="0.25">
      <c r="B58" s="389" t="s">
        <v>144</v>
      </c>
      <c r="C58" s="390" t="s">
        <v>282</v>
      </c>
      <c r="D58" s="391">
        <v>2981</v>
      </c>
      <c r="E58" s="389" t="s">
        <v>205</v>
      </c>
      <c r="F58" s="392" t="s">
        <v>206</v>
      </c>
      <c r="G58" s="392" t="s">
        <v>207</v>
      </c>
      <c r="H58" s="393">
        <v>75110770</v>
      </c>
      <c r="I58" s="393" t="s">
        <v>289</v>
      </c>
      <c r="J58" s="393" t="s">
        <v>289</v>
      </c>
      <c r="K58" s="390" t="s">
        <v>285</v>
      </c>
      <c r="L58" s="390"/>
    </row>
    <row r="59" spans="2:12" s="1" customFormat="1" ht="15" customHeight="1" x14ac:dyDescent="0.25">
      <c r="B59" s="389" t="s">
        <v>133</v>
      </c>
      <c r="C59" s="390" t="s">
        <v>282</v>
      </c>
      <c r="D59" s="391">
        <v>3000</v>
      </c>
      <c r="E59" s="389" t="s">
        <v>382</v>
      </c>
      <c r="F59" s="392" t="s">
        <v>383</v>
      </c>
      <c r="G59" s="392" t="s">
        <v>343</v>
      </c>
      <c r="H59" s="393">
        <v>74805100</v>
      </c>
      <c r="I59" s="393" t="s">
        <v>289</v>
      </c>
      <c r="J59" s="393" t="s">
        <v>289</v>
      </c>
      <c r="K59" s="390" t="s">
        <v>285</v>
      </c>
      <c r="L59" s="390"/>
    </row>
    <row r="60" spans="2:12" s="1" customFormat="1" ht="15" customHeight="1" x14ac:dyDescent="0.25">
      <c r="B60" s="389" t="s">
        <v>133</v>
      </c>
      <c r="C60" s="390" t="s">
        <v>282</v>
      </c>
      <c r="D60" s="391">
        <v>3037</v>
      </c>
      <c r="E60" s="389" t="s">
        <v>384</v>
      </c>
      <c r="F60" s="392" t="s">
        <v>385</v>
      </c>
      <c r="G60" s="392" t="s">
        <v>386</v>
      </c>
      <c r="H60" s="393">
        <v>74330050</v>
      </c>
      <c r="I60" s="393" t="s">
        <v>289</v>
      </c>
      <c r="J60" s="393" t="s">
        <v>289</v>
      </c>
      <c r="K60" s="390" t="s">
        <v>285</v>
      </c>
      <c r="L60" s="390"/>
    </row>
    <row r="61" spans="2:12" s="1" customFormat="1" ht="15" customHeight="1" x14ac:dyDescent="0.25">
      <c r="B61" s="389" t="s">
        <v>137</v>
      </c>
      <c r="C61" s="390" t="s">
        <v>282</v>
      </c>
      <c r="D61" s="391">
        <v>3136</v>
      </c>
      <c r="E61" s="389" t="s">
        <v>387</v>
      </c>
      <c r="F61" s="392" t="s">
        <v>388</v>
      </c>
      <c r="G61" s="392" t="s">
        <v>389</v>
      </c>
      <c r="H61" s="393">
        <v>75250062</v>
      </c>
      <c r="I61" s="393" t="s">
        <v>289</v>
      </c>
      <c r="J61" s="393" t="s">
        <v>289</v>
      </c>
      <c r="K61" s="390" t="s">
        <v>285</v>
      </c>
      <c r="L61" s="390"/>
    </row>
    <row r="62" spans="2:12" s="1" customFormat="1" ht="15" customHeight="1" x14ac:dyDescent="0.25">
      <c r="B62" s="389" t="s">
        <v>144</v>
      </c>
      <c r="C62" s="390" t="s">
        <v>282</v>
      </c>
      <c r="D62" s="391">
        <v>3257</v>
      </c>
      <c r="E62" s="389" t="s">
        <v>390</v>
      </c>
      <c r="F62" s="392" t="s">
        <v>208</v>
      </c>
      <c r="G62" s="392" t="s">
        <v>209</v>
      </c>
      <c r="H62" s="393">
        <v>75064780</v>
      </c>
      <c r="I62" s="393" t="s">
        <v>289</v>
      </c>
      <c r="J62" s="393" t="s">
        <v>289</v>
      </c>
      <c r="K62" s="390" t="s">
        <v>285</v>
      </c>
      <c r="L62" s="390"/>
    </row>
    <row r="63" spans="2:12" s="1" customFormat="1" ht="15" customHeight="1" x14ac:dyDescent="0.25">
      <c r="B63" s="389" t="s">
        <v>144</v>
      </c>
      <c r="C63" s="390" t="s">
        <v>282</v>
      </c>
      <c r="D63" s="391">
        <v>3258</v>
      </c>
      <c r="E63" s="389" t="s">
        <v>210</v>
      </c>
      <c r="F63" s="392" t="s">
        <v>211</v>
      </c>
      <c r="G63" s="392" t="s">
        <v>212</v>
      </c>
      <c r="H63" s="393">
        <v>75083350</v>
      </c>
      <c r="I63" s="393" t="s">
        <v>289</v>
      </c>
      <c r="J63" s="393" t="s">
        <v>289</v>
      </c>
      <c r="K63" s="390" t="s">
        <v>285</v>
      </c>
      <c r="L63" s="390"/>
    </row>
    <row r="64" spans="2:12" s="1" customFormat="1" ht="15" customHeight="1" x14ac:dyDescent="0.25">
      <c r="B64" s="389" t="s">
        <v>148</v>
      </c>
      <c r="C64" s="390" t="s">
        <v>282</v>
      </c>
      <c r="D64" s="391">
        <v>3267</v>
      </c>
      <c r="E64" s="389" t="s">
        <v>391</v>
      </c>
      <c r="F64" s="392" t="s">
        <v>392</v>
      </c>
      <c r="G64" s="392" t="s">
        <v>298</v>
      </c>
      <c r="H64" s="393">
        <v>76382205</v>
      </c>
      <c r="I64" s="393" t="s">
        <v>289</v>
      </c>
      <c r="J64" s="393" t="s">
        <v>289</v>
      </c>
      <c r="K64" s="390" t="s">
        <v>285</v>
      </c>
      <c r="L64" s="390"/>
    </row>
    <row r="65" spans="2:12" s="1" customFormat="1" ht="15" customHeight="1" x14ac:dyDescent="0.25">
      <c r="B65" s="389" t="s">
        <v>169</v>
      </c>
      <c r="C65" s="390" t="s">
        <v>282</v>
      </c>
      <c r="D65" s="391">
        <v>3403</v>
      </c>
      <c r="E65" s="389" t="s">
        <v>393</v>
      </c>
      <c r="F65" s="392" t="s">
        <v>394</v>
      </c>
      <c r="G65" s="392" t="s">
        <v>196</v>
      </c>
      <c r="H65" s="393">
        <v>76360000</v>
      </c>
      <c r="I65" s="393" t="s">
        <v>289</v>
      </c>
      <c r="J65" s="393" t="s">
        <v>289</v>
      </c>
      <c r="K65" s="390" t="s">
        <v>285</v>
      </c>
      <c r="L65" s="390"/>
    </row>
    <row r="66" spans="2:12" s="1" customFormat="1" ht="15" customHeight="1" x14ac:dyDescent="0.25">
      <c r="B66" s="389" t="s">
        <v>138</v>
      </c>
      <c r="C66" s="390" t="s">
        <v>282</v>
      </c>
      <c r="D66" s="391">
        <v>3405</v>
      </c>
      <c r="E66" s="389" t="s">
        <v>395</v>
      </c>
      <c r="F66" s="392" t="s">
        <v>396</v>
      </c>
      <c r="G66" s="392" t="s">
        <v>397</v>
      </c>
      <c r="H66" s="393">
        <v>75360129</v>
      </c>
      <c r="I66" s="393" t="s">
        <v>289</v>
      </c>
      <c r="J66" s="393" t="s">
        <v>289</v>
      </c>
      <c r="K66" s="390" t="s">
        <v>285</v>
      </c>
      <c r="L66" s="390"/>
    </row>
    <row r="67" spans="2:12" s="1" customFormat="1" ht="15" customHeight="1" x14ac:dyDescent="0.25">
      <c r="B67" s="389" t="s">
        <v>170</v>
      </c>
      <c r="C67" s="390" t="s">
        <v>282</v>
      </c>
      <c r="D67" s="391">
        <v>3438</v>
      </c>
      <c r="E67" s="389" t="s">
        <v>398</v>
      </c>
      <c r="F67" s="392" t="s">
        <v>399</v>
      </c>
      <c r="G67" s="392" t="s">
        <v>400</v>
      </c>
      <c r="H67" s="393">
        <v>75460000</v>
      </c>
      <c r="I67" s="393" t="s">
        <v>289</v>
      </c>
      <c r="J67" s="393" t="s">
        <v>289</v>
      </c>
      <c r="K67" s="390" t="s">
        <v>285</v>
      </c>
      <c r="L67" s="390"/>
    </row>
    <row r="68" spans="2:12" s="1" customFormat="1" ht="15" customHeight="1" x14ac:dyDescent="0.25">
      <c r="B68" s="389" t="s">
        <v>171</v>
      </c>
      <c r="C68" s="390" t="s">
        <v>282</v>
      </c>
      <c r="D68" s="391">
        <v>3562</v>
      </c>
      <c r="E68" s="389" t="s">
        <v>275</v>
      </c>
      <c r="F68" s="392" t="s">
        <v>401</v>
      </c>
      <c r="G68" s="392" t="s">
        <v>196</v>
      </c>
      <c r="H68" s="393">
        <v>72980000</v>
      </c>
      <c r="I68" s="393" t="s">
        <v>289</v>
      </c>
      <c r="J68" s="393" t="s">
        <v>289</v>
      </c>
      <c r="K68" s="390" t="s">
        <v>285</v>
      </c>
      <c r="L68" s="390"/>
    </row>
    <row r="69" spans="2:12" s="1" customFormat="1" ht="15" customHeight="1" x14ac:dyDescent="0.25">
      <c r="B69" s="389" t="s">
        <v>135</v>
      </c>
      <c r="C69" s="390" t="s">
        <v>282</v>
      </c>
      <c r="D69" s="391">
        <v>3596</v>
      </c>
      <c r="E69" s="389" t="s">
        <v>227</v>
      </c>
      <c r="F69" s="392" t="s">
        <v>228</v>
      </c>
      <c r="G69" s="392" t="s">
        <v>229</v>
      </c>
      <c r="H69" s="393">
        <v>74968543</v>
      </c>
      <c r="I69" s="393" t="s">
        <v>289</v>
      </c>
      <c r="J69" s="393" t="s">
        <v>289</v>
      </c>
      <c r="K69" s="390" t="s">
        <v>285</v>
      </c>
      <c r="L69" s="390"/>
    </row>
    <row r="70" spans="2:12" s="1" customFormat="1" ht="15" customHeight="1" x14ac:dyDescent="0.25">
      <c r="B70" s="389" t="s">
        <v>135</v>
      </c>
      <c r="C70" s="390" t="s">
        <v>282</v>
      </c>
      <c r="D70" s="391">
        <v>3621</v>
      </c>
      <c r="E70" s="389" t="s">
        <v>230</v>
      </c>
      <c r="F70" s="392" t="s">
        <v>231</v>
      </c>
      <c r="G70" s="392" t="s">
        <v>232</v>
      </c>
      <c r="H70" s="393">
        <v>74967145</v>
      </c>
      <c r="I70" s="393" t="s">
        <v>289</v>
      </c>
      <c r="J70" s="393" t="s">
        <v>289</v>
      </c>
      <c r="K70" s="390" t="s">
        <v>285</v>
      </c>
      <c r="L70" s="390"/>
    </row>
    <row r="71" spans="2:12" s="1" customFormat="1" ht="15" customHeight="1" x14ac:dyDescent="0.25">
      <c r="B71" s="389" t="s">
        <v>144</v>
      </c>
      <c r="C71" s="390" t="s">
        <v>282</v>
      </c>
      <c r="D71" s="391">
        <v>3629</v>
      </c>
      <c r="E71" s="389" t="s">
        <v>213</v>
      </c>
      <c r="F71" s="392" t="s">
        <v>214</v>
      </c>
      <c r="G71" s="392" t="s">
        <v>215</v>
      </c>
      <c r="H71" s="393">
        <v>75125390</v>
      </c>
      <c r="I71" s="393" t="s">
        <v>289</v>
      </c>
      <c r="J71" s="393" t="s">
        <v>289</v>
      </c>
      <c r="K71" s="390" t="s">
        <v>285</v>
      </c>
      <c r="L71" s="390"/>
    </row>
    <row r="72" spans="2:12" s="1" customFormat="1" ht="15" customHeight="1" x14ac:dyDescent="0.25">
      <c r="B72" s="389" t="s">
        <v>172</v>
      </c>
      <c r="C72" s="390" t="s">
        <v>282</v>
      </c>
      <c r="D72" s="391">
        <v>3631</v>
      </c>
      <c r="E72" s="389" t="s">
        <v>402</v>
      </c>
      <c r="F72" s="392" t="s">
        <v>403</v>
      </c>
      <c r="G72" s="392" t="s">
        <v>196</v>
      </c>
      <c r="H72" s="393">
        <v>76350000</v>
      </c>
      <c r="I72" s="393" t="s">
        <v>289</v>
      </c>
      <c r="J72" s="393" t="s">
        <v>289</v>
      </c>
      <c r="K72" s="390" t="s">
        <v>285</v>
      </c>
      <c r="L72" s="390"/>
    </row>
    <row r="73" spans="2:12" s="1" customFormat="1" ht="15" customHeight="1" x14ac:dyDescent="0.25">
      <c r="B73" s="389" t="s">
        <v>133</v>
      </c>
      <c r="C73" s="390" t="s">
        <v>282</v>
      </c>
      <c r="D73" s="391">
        <v>3638</v>
      </c>
      <c r="E73" s="389" t="s">
        <v>404</v>
      </c>
      <c r="F73" s="392" t="s">
        <v>405</v>
      </c>
      <c r="G73" s="392" t="s">
        <v>406</v>
      </c>
      <c r="H73" s="393">
        <v>74373270</v>
      </c>
      <c r="I73" s="393" t="s">
        <v>289</v>
      </c>
      <c r="J73" s="393" t="s">
        <v>289</v>
      </c>
      <c r="K73" s="390" t="s">
        <v>285</v>
      </c>
      <c r="L73" s="390"/>
    </row>
    <row r="74" spans="2:12" s="1" customFormat="1" ht="15" customHeight="1" x14ac:dyDescent="0.25">
      <c r="B74" s="389" t="s">
        <v>173</v>
      </c>
      <c r="C74" s="390" t="s">
        <v>282</v>
      </c>
      <c r="D74" s="391">
        <v>3639</v>
      </c>
      <c r="E74" s="389" t="s">
        <v>407</v>
      </c>
      <c r="F74" s="392" t="s">
        <v>408</v>
      </c>
      <c r="G74" s="392" t="s">
        <v>196</v>
      </c>
      <c r="H74" s="393">
        <v>76170000</v>
      </c>
      <c r="I74" s="393" t="s">
        <v>289</v>
      </c>
      <c r="J74" s="393" t="s">
        <v>289</v>
      </c>
      <c r="K74" s="390" t="s">
        <v>285</v>
      </c>
      <c r="L74" s="390"/>
    </row>
    <row r="75" spans="2:12" s="1" customFormat="1" ht="15" customHeight="1" x14ac:dyDescent="0.25">
      <c r="B75" s="389" t="s">
        <v>133</v>
      </c>
      <c r="C75" s="390" t="s">
        <v>282</v>
      </c>
      <c r="D75" s="391">
        <v>3641</v>
      </c>
      <c r="E75" s="389" t="s">
        <v>409</v>
      </c>
      <c r="F75" s="392" t="s">
        <v>410</v>
      </c>
      <c r="G75" s="392" t="s">
        <v>411</v>
      </c>
      <c r="H75" s="393">
        <v>74593210</v>
      </c>
      <c r="I75" s="393" t="s">
        <v>289</v>
      </c>
      <c r="J75" s="393" t="s">
        <v>289</v>
      </c>
      <c r="K75" s="390" t="s">
        <v>285</v>
      </c>
      <c r="L75" s="390"/>
    </row>
    <row r="76" spans="2:12" s="1" customFormat="1" ht="15" customHeight="1" x14ac:dyDescent="0.25">
      <c r="B76" s="389" t="s">
        <v>133</v>
      </c>
      <c r="C76" s="390" t="s">
        <v>282</v>
      </c>
      <c r="D76" s="391">
        <v>3642</v>
      </c>
      <c r="E76" s="389" t="s">
        <v>412</v>
      </c>
      <c r="F76" s="392" t="s">
        <v>413</v>
      </c>
      <c r="G76" s="392" t="s">
        <v>414</v>
      </c>
      <c r="H76" s="393">
        <v>74835380</v>
      </c>
      <c r="I76" s="393" t="s">
        <v>289</v>
      </c>
      <c r="J76" s="393" t="s">
        <v>289</v>
      </c>
      <c r="K76" s="390" t="s">
        <v>285</v>
      </c>
      <c r="L76" s="390"/>
    </row>
    <row r="77" spans="2:12" s="1" customFormat="1" ht="15" customHeight="1" x14ac:dyDescent="0.25">
      <c r="B77" s="389" t="s">
        <v>174</v>
      </c>
      <c r="C77" s="390" t="s">
        <v>282</v>
      </c>
      <c r="D77" s="391">
        <v>3643</v>
      </c>
      <c r="E77" s="389" t="s">
        <v>415</v>
      </c>
      <c r="F77" s="392" t="s">
        <v>416</v>
      </c>
      <c r="G77" s="392" t="s">
        <v>196</v>
      </c>
      <c r="H77" s="393">
        <v>76700000</v>
      </c>
      <c r="I77" s="393" t="s">
        <v>289</v>
      </c>
      <c r="J77" s="393" t="s">
        <v>289</v>
      </c>
      <c r="K77" s="390" t="s">
        <v>285</v>
      </c>
      <c r="L77" s="390"/>
    </row>
    <row r="78" spans="2:12" s="1" customFormat="1" ht="15" customHeight="1" x14ac:dyDescent="0.25">
      <c r="B78" s="389" t="s">
        <v>133</v>
      </c>
      <c r="C78" s="390" t="s">
        <v>282</v>
      </c>
      <c r="D78" s="391">
        <v>3716</v>
      </c>
      <c r="E78" s="389" t="s">
        <v>261</v>
      </c>
      <c r="F78" s="392" t="s">
        <v>262</v>
      </c>
      <c r="G78" s="392" t="s">
        <v>263</v>
      </c>
      <c r="H78" s="393">
        <v>74705280</v>
      </c>
      <c r="I78" s="393" t="s">
        <v>289</v>
      </c>
      <c r="J78" s="393" t="s">
        <v>289</v>
      </c>
      <c r="K78" s="390" t="s">
        <v>285</v>
      </c>
      <c r="L78" s="390"/>
    </row>
    <row r="79" spans="2:12" s="1" customFormat="1" ht="15" customHeight="1" x14ac:dyDescent="0.25">
      <c r="B79" s="389" t="s">
        <v>133</v>
      </c>
      <c r="C79" s="390" t="s">
        <v>282</v>
      </c>
      <c r="D79" s="391">
        <v>3723</v>
      </c>
      <c r="E79" s="389" t="s">
        <v>264</v>
      </c>
      <c r="F79" s="392" t="s">
        <v>265</v>
      </c>
      <c r="G79" s="392" t="s">
        <v>266</v>
      </c>
      <c r="H79" s="393">
        <v>74860220</v>
      </c>
      <c r="I79" s="393" t="s">
        <v>289</v>
      </c>
      <c r="J79" s="393" t="s">
        <v>289</v>
      </c>
      <c r="K79" s="390" t="s">
        <v>285</v>
      </c>
      <c r="L79" s="390"/>
    </row>
    <row r="80" spans="2:12" s="1" customFormat="1" ht="15" customHeight="1" x14ac:dyDescent="0.25">
      <c r="B80" s="389" t="s">
        <v>133</v>
      </c>
      <c r="C80" s="390" t="s">
        <v>282</v>
      </c>
      <c r="D80" s="391">
        <v>3724</v>
      </c>
      <c r="E80" s="389" t="s">
        <v>417</v>
      </c>
      <c r="F80" s="392" t="s">
        <v>418</v>
      </c>
      <c r="G80" s="392" t="s">
        <v>419</v>
      </c>
      <c r="H80" s="393">
        <v>74675830</v>
      </c>
      <c r="I80" s="393" t="s">
        <v>289</v>
      </c>
      <c r="J80" s="393" t="s">
        <v>289</v>
      </c>
      <c r="K80" s="390" t="s">
        <v>285</v>
      </c>
      <c r="L80" s="390"/>
    </row>
    <row r="81" spans="2:12" s="1" customFormat="1" ht="15" customHeight="1" x14ac:dyDescent="0.25">
      <c r="B81" s="389" t="s">
        <v>133</v>
      </c>
      <c r="C81" s="390" t="s">
        <v>282</v>
      </c>
      <c r="D81" s="391">
        <v>3725</v>
      </c>
      <c r="E81" s="389" t="s">
        <v>420</v>
      </c>
      <c r="F81" s="392" t="s">
        <v>421</v>
      </c>
      <c r="G81" s="392" t="s">
        <v>422</v>
      </c>
      <c r="H81" s="393">
        <v>74463330</v>
      </c>
      <c r="I81" s="393" t="s">
        <v>289</v>
      </c>
      <c r="J81" s="393" t="s">
        <v>289</v>
      </c>
      <c r="K81" s="390" t="s">
        <v>285</v>
      </c>
      <c r="L81" s="390"/>
    </row>
    <row r="82" spans="2:12" s="1" customFormat="1" ht="15" customHeight="1" x14ac:dyDescent="0.25">
      <c r="B82" s="389" t="s">
        <v>145</v>
      </c>
      <c r="C82" s="390" t="s">
        <v>282</v>
      </c>
      <c r="D82" s="391">
        <v>3732</v>
      </c>
      <c r="E82" s="389" t="s">
        <v>249</v>
      </c>
      <c r="F82" s="392" t="s">
        <v>250</v>
      </c>
      <c r="G82" s="392" t="s">
        <v>251</v>
      </c>
      <c r="H82" s="393">
        <v>75704020</v>
      </c>
      <c r="I82" s="393" t="s">
        <v>289</v>
      </c>
      <c r="J82" s="393" t="s">
        <v>289</v>
      </c>
      <c r="K82" s="390" t="s">
        <v>285</v>
      </c>
      <c r="L82" s="390"/>
    </row>
    <row r="83" spans="2:12" s="1" customFormat="1" ht="15" customHeight="1" x14ac:dyDescent="0.25">
      <c r="B83" s="389" t="s">
        <v>175</v>
      </c>
      <c r="C83" s="390" t="s">
        <v>282</v>
      </c>
      <c r="D83" s="391">
        <v>4194</v>
      </c>
      <c r="E83" s="389" t="s">
        <v>423</v>
      </c>
      <c r="F83" s="392" t="s">
        <v>424</v>
      </c>
      <c r="G83" s="392" t="s">
        <v>196</v>
      </c>
      <c r="H83" s="393">
        <v>76265000</v>
      </c>
      <c r="I83" s="393" t="s">
        <v>289</v>
      </c>
      <c r="J83" s="393" t="s">
        <v>289</v>
      </c>
      <c r="K83" s="390" t="s">
        <v>285</v>
      </c>
      <c r="L83" s="390"/>
    </row>
    <row r="84" spans="2:12" s="1" customFormat="1" ht="15" customHeight="1" x14ac:dyDescent="0.25">
      <c r="B84" s="389" t="s">
        <v>176</v>
      </c>
      <c r="C84" s="390" t="s">
        <v>282</v>
      </c>
      <c r="D84" s="391">
        <v>4303</v>
      </c>
      <c r="E84" s="389" t="s">
        <v>425</v>
      </c>
      <c r="F84" s="392" t="s">
        <v>426</v>
      </c>
      <c r="G84" s="392" t="s">
        <v>196</v>
      </c>
      <c r="H84" s="393">
        <v>76560000</v>
      </c>
      <c r="I84" s="393" t="s">
        <v>289</v>
      </c>
      <c r="J84" s="393" t="s">
        <v>289</v>
      </c>
      <c r="K84" s="390" t="s">
        <v>285</v>
      </c>
      <c r="L84" s="390"/>
    </row>
    <row r="85" spans="2:12" s="1" customFormat="1" ht="15" customHeight="1" x14ac:dyDescent="0.25">
      <c r="B85" s="389" t="s">
        <v>177</v>
      </c>
      <c r="C85" s="390" t="s">
        <v>282</v>
      </c>
      <c r="D85" s="391">
        <v>4305</v>
      </c>
      <c r="E85" s="389" t="s">
        <v>427</v>
      </c>
      <c r="F85" s="392" t="s">
        <v>428</v>
      </c>
      <c r="G85" s="392" t="s">
        <v>196</v>
      </c>
      <c r="H85" s="393">
        <v>75190000</v>
      </c>
      <c r="I85" s="393" t="s">
        <v>289</v>
      </c>
      <c r="J85" s="393" t="s">
        <v>289</v>
      </c>
      <c r="K85" s="390" t="s">
        <v>285</v>
      </c>
      <c r="L85" s="390"/>
    </row>
    <row r="86" spans="2:12" s="1" customFormat="1" ht="15" customHeight="1" x14ac:dyDescent="0.25">
      <c r="B86" s="389" t="s">
        <v>164</v>
      </c>
      <c r="C86" s="390" t="s">
        <v>282</v>
      </c>
      <c r="D86" s="391">
        <v>4343</v>
      </c>
      <c r="E86" s="389" t="s">
        <v>243</v>
      </c>
      <c r="F86" s="392" t="s">
        <v>429</v>
      </c>
      <c r="G86" s="392" t="s">
        <v>244</v>
      </c>
      <c r="H86" s="393">
        <v>75682000</v>
      </c>
      <c r="I86" s="393" t="s">
        <v>289</v>
      </c>
      <c r="J86" s="393" t="s">
        <v>289</v>
      </c>
      <c r="K86" s="390" t="s">
        <v>285</v>
      </c>
      <c r="L86" s="390"/>
    </row>
    <row r="87" spans="2:12" s="1" customFormat="1" ht="15" customHeight="1" x14ac:dyDescent="0.25">
      <c r="B87" s="389" t="s">
        <v>178</v>
      </c>
      <c r="C87" s="390" t="s">
        <v>282</v>
      </c>
      <c r="D87" s="391">
        <v>4374</v>
      </c>
      <c r="E87" s="389" t="s">
        <v>239</v>
      </c>
      <c r="F87" s="392" t="s">
        <v>240</v>
      </c>
      <c r="G87" s="392" t="s">
        <v>196</v>
      </c>
      <c r="H87" s="393">
        <v>75240000</v>
      </c>
      <c r="I87" s="393" t="s">
        <v>289</v>
      </c>
      <c r="J87" s="393" t="s">
        <v>289</v>
      </c>
      <c r="K87" s="390" t="s">
        <v>285</v>
      </c>
      <c r="L87" s="390"/>
    </row>
    <row r="88" spans="2:12" s="1" customFormat="1" ht="15" customHeight="1" x14ac:dyDescent="0.25">
      <c r="B88" s="389" t="s">
        <v>179</v>
      </c>
      <c r="C88" s="390" t="s">
        <v>282</v>
      </c>
      <c r="D88" s="391">
        <v>4414</v>
      </c>
      <c r="E88" s="389" t="s">
        <v>430</v>
      </c>
      <c r="F88" s="392" t="s">
        <v>431</v>
      </c>
      <c r="G88" s="392" t="s">
        <v>196</v>
      </c>
      <c r="H88" s="393">
        <v>76510000</v>
      </c>
      <c r="I88" s="393" t="s">
        <v>289</v>
      </c>
      <c r="J88" s="393" t="s">
        <v>289</v>
      </c>
      <c r="K88" s="390" t="s">
        <v>285</v>
      </c>
      <c r="L88" s="390"/>
    </row>
    <row r="89" spans="2:12" s="1" customFormat="1" ht="15" customHeight="1" x14ac:dyDescent="0.25">
      <c r="B89" s="389" t="s">
        <v>180</v>
      </c>
      <c r="C89" s="390" t="s">
        <v>282</v>
      </c>
      <c r="D89" s="391">
        <v>4416</v>
      </c>
      <c r="E89" s="389" t="s">
        <v>272</v>
      </c>
      <c r="F89" s="392" t="s">
        <v>273</v>
      </c>
      <c r="G89" s="392" t="s">
        <v>196</v>
      </c>
      <c r="H89" s="393">
        <v>75280000</v>
      </c>
      <c r="I89" s="393" t="s">
        <v>289</v>
      </c>
      <c r="J89" s="393" t="s">
        <v>289</v>
      </c>
      <c r="K89" s="390" t="s">
        <v>285</v>
      </c>
      <c r="L89" s="390"/>
    </row>
    <row r="90" spans="2:12" s="1" customFormat="1" ht="15" customHeight="1" x14ac:dyDescent="0.25">
      <c r="B90" s="389" t="s">
        <v>181</v>
      </c>
      <c r="C90" s="390" t="s">
        <v>282</v>
      </c>
      <c r="D90" s="391">
        <v>4418</v>
      </c>
      <c r="E90" s="389" t="s">
        <v>432</v>
      </c>
      <c r="F90" s="392" t="s">
        <v>433</v>
      </c>
      <c r="G90" s="392" t="s">
        <v>196</v>
      </c>
      <c r="H90" s="393">
        <v>76105000</v>
      </c>
      <c r="I90" s="393" t="s">
        <v>289</v>
      </c>
      <c r="J90" s="393" t="s">
        <v>289</v>
      </c>
      <c r="K90" s="390" t="s">
        <v>285</v>
      </c>
      <c r="L90" s="390"/>
    </row>
    <row r="91" spans="2:12" s="1" customFormat="1" ht="15" customHeight="1" x14ac:dyDescent="0.25">
      <c r="B91" s="389" t="s">
        <v>182</v>
      </c>
      <c r="C91" s="390" t="s">
        <v>282</v>
      </c>
      <c r="D91" s="391">
        <v>4419</v>
      </c>
      <c r="E91" s="389" t="s">
        <v>434</v>
      </c>
      <c r="F91" s="392" t="s">
        <v>435</v>
      </c>
      <c r="G91" s="392" t="s">
        <v>196</v>
      </c>
      <c r="H91" s="393">
        <v>75980000</v>
      </c>
      <c r="I91" s="393" t="s">
        <v>289</v>
      </c>
      <c r="J91" s="393" t="s">
        <v>289</v>
      </c>
      <c r="K91" s="390" t="s">
        <v>285</v>
      </c>
      <c r="L91" s="390"/>
    </row>
    <row r="92" spans="2:12" s="1" customFormat="1" ht="15" customHeight="1" x14ac:dyDescent="0.25">
      <c r="B92" s="389" t="s">
        <v>183</v>
      </c>
      <c r="C92" s="390" t="s">
        <v>282</v>
      </c>
      <c r="D92" s="391">
        <v>4421</v>
      </c>
      <c r="E92" s="389" t="s">
        <v>436</v>
      </c>
      <c r="F92" s="392" t="s">
        <v>253</v>
      </c>
      <c r="G92" s="392" t="s">
        <v>196</v>
      </c>
      <c r="H92" s="393">
        <v>72960000</v>
      </c>
      <c r="I92" s="393" t="s">
        <v>289</v>
      </c>
      <c r="J92" s="393" t="s">
        <v>289</v>
      </c>
      <c r="K92" s="390" t="s">
        <v>285</v>
      </c>
      <c r="L92" s="390"/>
    </row>
    <row r="93" spans="2:12" s="1" customFormat="1" ht="15" customHeight="1" x14ac:dyDescent="0.25">
      <c r="B93" s="389" t="s">
        <v>184</v>
      </c>
      <c r="C93" s="390" t="s">
        <v>282</v>
      </c>
      <c r="D93" s="391">
        <v>4475</v>
      </c>
      <c r="E93" s="389" t="s">
        <v>437</v>
      </c>
      <c r="F93" s="392" t="s">
        <v>438</v>
      </c>
      <c r="G93" s="392" t="s">
        <v>439</v>
      </c>
      <c r="H93" s="393">
        <v>75955000</v>
      </c>
      <c r="I93" s="393" t="s">
        <v>289</v>
      </c>
      <c r="J93" s="393" t="s">
        <v>289</v>
      </c>
      <c r="K93" s="390" t="s">
        <v>285</v>
      </c>
      <c r="L93" s="390"/>
    </row>
    <row r="94" spans="2:12" s="1" customFormat="1" ht="15" customHeight="1" x14ac:dyDescent="0.25">
      <c r="B94" s="389" t="s">
        <v>135</v>
      </c>
      <c r="C94" s="390" t="s">
        <v>282</v>
      </c>
      <c r="D94" s="391">
        <v>4476</v>
      </c>
      <c r="E94" s="389" t="s">
        <v>233</v>
      </c>
      <c r="F94" s="392" t="s">
        <v>234</v>
      </c>
      <c r="G94" s="392" t="s">
        <v>235</v>
      </c>
      <c r="H94" s="393">
        <v>74905770</v>
      </c>
      <c r="I94" s="393" t="s">
        <v>289</v>
      </c>
      <c r="J94" s="393" t="s">
        <v>289</v>
      </c>
      <c r="K94" s="390" t="s">
        <v>285</v>
      </c>
      <c r="L94" s="390"/>
    </row>
    <row r="95" spans="2:12" s="1" customFormat="1" ht="15" customHeight="1" x14ac:dyDescent="0.25">
      <c r="B95" s="389" t="s">
        <v>185</v>
      </c>
      <c r="C95" s="390" t="s">
        <v>282</v>
      </c>
      <c r="D95" s="391">
        <v>4496</v>
      </c>
      <c r="E95" s="389" t="s">
        <v>440</v>
      </c>
      <c r="F95" s="392" t="s">
        <v>441</v>
      </c>
      <c r="G95" s="392" t="s">
        <v>196</v>
      </c>
      <c r="H95" s="393">
        <v>76490000</v>
      </c>
      <c r="I95" s="393" t="s">
        <v>289</v>
      </c>
      <c r="J95" s="393" t="s">
        <v>289</v>
      </c>
      <c r="K95" s="390" t="s">
        <v>285</v>
      </c>
      <c r="L95" s="390"/>
    </row>
    <row r="96" spans="2:12" s="1" customFormat="1" ht="15" customHeight="1" x14ac:dyDescent="0.25">
      <c r="B96" s="389" t="s">
        <v>133</v>
      </c>
      <c r="C96" s="390" t="s">
        <v>282</v>
      </c>
      <c r="D96" s="391">
        <v>4519</v>
      </c>
      <c r="E96" s="389" t="s">
        <v>442</v>
      </c>
      <c r="F96" s="392" t="s">
        <v>443</v>
      </c>
      <c r="G96" s="392" t="s">
        <v>348</v>
      </c>
      <c r="H96" s="393">
        <v>74215005</v>
      </c>
      <c r="I96" s="393" t="s">
        <v>289</v>
      </c>
      <c r="J96" s="393" t="s">
        <v>289</v>
      </c>
      <c r="K96" s="390" t="s">
        <v>285</v>
      </c>
      <c r="L96" s="390"/>
    </row>
    <row r="97" spans="2:12" s="1" customFormat="1" ht="15" customHeight="1" x14ac:dyDescent="0.25">
      <c r="B97" s="389" t="s">
        <v>133</v>
      </c>
      <c r="C97" s="390" t="s">
        <v>282</v>
      </c>
      <c r="D97" s="391">
        <v>4520</v>
      </c>
      <c r="E97" s="389" t="s">
        <v>444</v>
      </c>
      <c r="F97" s="392" t="s">
        <v>445</v>
      </c>
      <c r="G97" s="392" t="s">
        <v>298</v>
      </c>
      <c r="H97" s="393">
        <v>74093250</v>
      </c>
      <c r="I97" s="393" t="s">
        <v>289</v>
      </c>
      <c r="J97" s="393" t="s">
        <v>285</v>
      </c>
      <c r="K97" s="390" t="s">
        <v>285</v>
      </c>
      <c r="L97" s="390"/>
    </row>
    <row r="98" spans="2:12" s="1" customFormat="1" ht="15" customHeight="1" x14ac:dyDescent="0.25">
      <c r="B98" s="389" t="s">
        <v>133</v>
      </c>
      <c r="C98" s="390" t="s">
        <v>282</v>
      </c>
      <c r="D98" s="391">
        <v>4613</v>
      </c>
      <c r="E98" s="389" t="s">
        <v>446</v>
      </c>
      <c r="F98" s="392" t="s">
        <v>447</v>
      </c>
      <c r="G98" s="392" t="s">
        <v>310</v>
      </c>
      <c r="H98" s="393">
        <v>74125125</v>
      </c>
      <c r="I98" s="393" t="s">
        <v>289</v>
      </c>
      <c r="J98" s="393" t="s">
        <v>285</v>
      </c>
      <c r="K98" s="390" t="s">
        <v>285</v>
      </c>
      <c r="L98" s="390"/>
    </row>
    <row r="99" spans="2:12" s="1" customFormat="1" ht="15" customHeight="1" x14ac:dyDescent="0.25">
      <c r="B99" s="389" t="s">
        <v>133</v>
      </c>
      <c r="C99" s="390" t="s">
        <v>282</v>
      </c>
      <c r="D99" s="391">
        <v>4614</v>
      </c>
      <c r="E99" s="389" t="s">
        <v>448</v>
      </c>
      <c r="F99" s="392" t="s">
        <v>449</v>
      </c>
      <c r="G99" s="392" t="s">
        <v>314</v>
      </c>
      <c r="H99" s="393">
        <v>74535090</v>
      </c>
      <c r="I99" s="393" t="s">
        <v>289</v>
      </c>
      <c r="J99" s="393" t="s">
        <v>289</v>
      </c>
      <c r="K99" s="390" t="s">
        <v>285</v>
      </c>
      <c r="L99" s="390"/>
    </row>
    <row r="100" spans="2:12" s="1" customFormat="1" ht="15" customHeight="1" x14ac:dyDescent="0.25">
      <c r="B100" s="389" t="s">
        <v>186</v>
      </c>
      <c r="C100" s="390" t="s">
        <v>282</v>
      </c>
      <c r="D100" s="391">
        <v>4641</v>
      </c>
      <c r="E100" s="389" t="s">
        <v>450</v>
      </c>
      <c r="F100" s="392" t="s">
        <v>451</v>
      </c>
      <c r="G100" s="392" t="s">
        <v>452</v>
      </c>
      <c r="H100" s="393">
        <v>76520000</v>
      </c>
      <c r="I100" s="393" t="s">
        <v>289</v>
      </c>
      <c r="J100" s="393" t="s">
        <v>289</v>
      </c>
      <c r="K100" s="390" t="s">
        <v>285</v>
      </c>
      <c r="L100" s="390"/>
    </row>
    <row r="101" spans="2:12" s="1" customFormat="1" ht="15" customHeight="1" x14ac:dyDescent="0.25">
      <c r="B101" s="389" t="s">
        <v>187</v>
      </c>
      <c r="C101" s="390" t="s">
        <v>282</v>
      </c>
      <c r="D101" s="391">
        <v>4652</v>
      </c>
      <c r="E101" s="389" t="s">
        <v>281</v>
      </c>
      <c r="F101" s="392" t="s">
        <v>453</v>
      </c>
      <c r="G101" s="392" t="s">
        <v>196</v>
      </c>
      <c r="H101" s="393">
        <v>75265000</v>
      </c>
      <c r="I101" s="393" t="s">
        <v>289</v>
      </c>
      <c r="J101" s="393" t="s">
        <v>289</v>
      </c>
      <c r="K101" s="390" t="s">
        <v>285</v>
      </c>
      <c r="L101" s="390"/>
    </row>
    <row r="102" spans="2:12" s="1" customFormat="1" ht="15" customHeight="1" x14ac:dyDescent="0.25">
      <c r="B102" s="389" t="s">
        <v>136</v>
      </c>
      <c r="C102" s="390" t="s">
        <v>282</v>
      </c>
      <c r="D102" s="391">
        <v>4657</v>
      </c>
      <c r="E102" s="389" t="s">
        <v>454</v>
      </c>
      <c r="F102" s="392" t="s">
        <v>455</v>
      </c>
      <c r="G102" s="392" t="s">
        <v>456</v>
      </c>
      <c r="H102" s="393">
        <v>75380307</v>
      </c>
      <c r="I102" s="393" t="s">
        <v>289</v>
      </c>
      <c r="J102" s="393" t="s">
        <v>289</v>
      </c>
      <c r="K102" s="390" t="s">
        <v>285</v>
      </c>
      <c r="L102" s="390"/>
    </row>
    <row r="103" spans="2:12" s="1" customFormat="1" ht="15" customHeight="1" x14ac:dyDescent="0.25">
      <c r="B103" s="389" t="s">
        <v>144</v>
      </c>
      <c r="C103" s="390" t="s">
        <v>282</v>
      </c>
      <c r="D103" s="391">
        <v>4658</v>
      </c>
      <c r="E103" s="389" t="s">
        <v>216</v>
      </c>
      <c r="F103" s="392" t="s">
        <v>217</v>
      </c>
      <c r="G103" s="392" t="s">
        <v>218</v>
      </c>
      <c r="H103" s="393">
        <v>75083350</v>
      </c>
      <c r="I103" s="393" t="s">
        <v>289</v>
      </c>
      <c r="J103" s="393" t="s">
        <v>289</v>
      </c>
      <c r="K103" s="390" t="s">
        <v>285</v>
      </c>
      <c r="L103" s="390"/>
    </row>
    <row r="104" spans="2:12" s="1" customFormat="1" ht="15" customHeight="1" x14ac:dyDescent="0.25">
      <c r="B104" s="389" t="s">
        <v>133</v>
      </c>
      <c r="C104" s="390" t="s">
        <v>282</v>
      </c>
      <c r="D104" s="391">
        <v>4691</v>
      </c>
      <c r="E104" s="389" t="s">
        <v>457</v>
      </c>
      <c r="F104" s="392" t="s">
        <v>458</v>
      </c>
      <c r="G104" s="392" t="s">
        <v>343</v>
      </c>
      <c r="H104" s="393">
        <v>74810030</v>
      </c>
      <c r="I104" s="393" t="s">
        <v>289</v>
      </c>
      <c r="J104" s="393" t="s">
        <v>289</v>
      </c>
      <c r="K104" s="390" t="s">
        <v>285</v>
      </c>
      <c r="L104" s="390"/>
    </row>
    <row r="105" spans="2:12" s="1" customFormat="1" ht="15" customHeight="1" x14ac:dyDescent="0.25">
      <c r="B105" s="389" t="s">
        <v>133</v>
      </c>
      <c r="C105" s="390" t="s">
        <v>282</v>
      </c>
      <c r="D105" s="391">
        <v>4699</v>
      </c>
      <c r="E105" s="389" t="s">
        <v>459</v>
      </c>
      <c r="F105" s="392" t="s">
        <v>460</v>
      </c>
      <c r="G105" s="392" t="s">
        <v>461</v>
      </c>
      <c r="H105" s="393">
        <v>74475115</v>
      </c>
      <c r="I105" s="393" t="s">
        <v>289</v>
      </c>
      <c r="J105" s="393" t="s">
        <v>289</v>
      </c>
      <c r="K105" s="390" t="s">
        <v>285</v>
      </c>
      <c r="L105" s="390"/>
    </row>
    <row r="106" spans="2:12" s="1" customFormat="1" ht="15" customHeight="1" x14ac:dyDescent="0.25">
      <c r="B106" s="389" t="s">
        <v>133</v>
      </c>
      <c r="C106" s="390" t="s">
        <v>282</v>
      </c>
      <c r="D106" s="391">
        <v>4700</v>
      </c>
      <c r="E106" s="389" t="s">
        <v>462</v>
      </c>
      <c r="F106" s="392" t="s">
        <v>463</v>
      </c>
      <c r="G106" s="392" t="s">
        <v>464</v>
      </c>
      <c r="H106" s="393">
        <v>74430060</v>
      </c>
      <c r="I106" s="393" t="s">
        <v>289</v>
      </c>
      <c r="J106" s="393" t="s">
        <v>289</v>
      </c>
      <c r="K106" s="390" t="s">
        <v>285</v>
      </c>
      <c r="L106" s="390"/>
    </row>
    <row r="107" spans="2:12" s="1" customFormat="1" ht="15" customHeight="1" x14ac:dyDescent="0.25">
      <c r="B107" s="389" t="s">
        <v>188</v>
      </c>
      <c r="C107" s="390" t="s">
        <v>282</v>
      </c>
      <c r="D107" s="391">
        <v>4736</v>
      </c>
      <c r="E107" s="389" t="s">
        <v>278</v>
      </c>
      <c r="F107" s="392" t="s">
        <v>279</v>
      </c>
      <c r="G107" s="392" t="s">
        <v>196</v>
      </c>
      <c r="H107" s="393">
        <v>75620000</v>
      </c>
      <c r="I107" s="393" t="s">
        <v>289</v>
      </c>
      <c r="J107" s="393" t="s">
        <v>289</v>
      </c>
      <c r="K107" s="390" t="s">
        <v>285</v>
      </c>
      <c r="L107" s="390"/>
    </row>
    <row r="108" spans="2:12" s="1" customFormat="1" ht="15" customHeight="1" x14ac:dyDescent="0.25">
      <c r="B108" s="389" t="s">
        <v>189</v>
      </c>
      <c r="C108" s="390" t="s">
        <v>282</v>
      </c>
      <c r="D108" s="391">
        <v>4783</v>
      </c>
      <c r="E108" s="389" t="s">
        <v>465</v>
      </c>
      <c r="F108" s="392" t="s">
        <v>466</v>
      </c>
      <c r="G108" s="392" t="s">
        <v>196</v>
      </c>
      <c r="H108" s="393">
        <v>75480000</v>
      </c>
      <c r="I108" s="393" t="s">
        <v>289</v>
      </c>
      <c r="J108" s="393" t="s">
        <v>289</v>
      </c>
      <c r="K108" s="390" t="s">
        <v>285</v>
      </c>
      <c r="L108" s="390"/>
    </row>
    <row r="109" spans="2:12" s="1" customFormat="1" ht="15" customHeight="1" x14ac:dyDescent="0.25">
      <c r="B109" s="389" t="s">
        <v>190</v>
      </c>
      <c r="C109" s="390" t="s">
        <v>282</v>
      </c>
      <c r="D109" s="391">
        <v>4805</v>
      </c>
      <c r="E109" s="389" t="s">
        <v>467</v>
      </c>
      <c r="F109" s="392" t="s">
        <v>468</v>
      </c>
      <c r="G109" s="392" t="s">
        <v>196</v>
      </c>
      <c r="H109" s="393">
        <v>76500000</v>
      </c>
      <c r="I109" s="393" t="s">
        <v>289</v>
      </c>
      <c r="J109" s="393" t="s">
        <v>289</v>
      </c>
      <c r="K109" s="390" t="s">
        <v>285</v>
      </c>
      <c r="L109" s="390"/>
    </row>
    <row r="110" spans="2:12" s="1" customFormat="1" ht="15" customHeight="1" x14ac:dyDescent="0.25">
      <c r="B110" s="389" t="s">
        <v>191</v>
      </c>
      <c r="C110" s="390" t="s">
        <v>282</v>
      </c>
      <c r="D110" s="391">
        <v>4814</v>
      </c>
      <c r="E110" s="389" t="s">
        <v>469</v>
      </c>
      <c r="F110" s="392" t="s">
        <v>470</v>
      </c>
      <c r="G110" s="392" t="s">
        <v>471</v>
      </c>
      <c r="H110" s="393">
        <v>76410000</v>
      </c>
      <c r="I110" s="393" t="s">
        <v>289</v>
      </c>
      <c r="J110" s="393" t="s">
        <v>289</v>
      </c>
      <c r="K110" s="390" t="s">
        <v>285</v>
      </c>
      <c r="L110" s="390"/>
    </row>
    <row r="111" spans="2:12" s="1" customFormat="1" ht="15" customHeight="1" x14ac:dyDescent="0.25">
      <c r="B111" s="389" t="s">
        <v>472</v>
      </c>
      <c r="C111" s="390" t="s">
        <v>282</v>
      </c>
      <c r="D111" s="391">
        <v>4816</v>
      </c>
      <c r="E111" s="389" t="s">
        <v>473</v>
      </c>
      <c r="F111" s="392" t="s">
        <v>474</v>
      </c>
      <c r="G111" s="392" t="s">
        <v>196</v>
      </c>
      <c r="H111" s="393">
        <v>75170000</v>
      </c>
      <c r="I111" s="393" t="s">
        <v>289</v>
      </c>
      <c r="J111" s="393" t="s">
        <v>289</v>
      </c>
      <c r="K111" s="390" t="s">
        <v>285</v>
      </c>
      <c r="L111" s="390"/>
    </row>
    <row r="112" spans="2:12" s="1" customFormat="1" ht="15" customHeight="1" x14ac:dyDescent="0.25">
      <c r="B112" s="389" t="s">
        <v>139</v>
      </c>
      <c r="C112" s="390" t="s">
        <v>282</v>
      </c>
      <c r="D112" s="391">
        <v>4822</v>
      </c>
      <c r="E112" s="389" t="s">
        <v>475</v>
      </c>
      <c r="F112" s="392" t="s">
        <v>476</v>
      </c>
      <c r="G112" s="392" t="s">
        <v>196</v>
      </c>
      <c r="H112" s="393">
        <v>75350000</v>
      </c>
      <c r="I112" s="393" t="s">
        <v>289</v>
      </c>
      <c r="J112" s="393" t="s">
        <v>289</v>
      </c>
      <c r="K112" s="390" t="s">
        <v>285</v>
      </c>
      <c r="L112" s="390"/>
    </row>
    <row r="113" spans="2:12" s="1" customFormat="1" ht="15" customHeight="1" x14ac:dyDescent="0.25">
      <c r="B113" s="389" t="s">
        <v>192</v>
      </c>
      <c r="C113" s="390" t="s">
        <v>282</v>
      </c>
      <c r="D113" s="391">
        <v>4869</v>
      </c>
      <c r="E113" s="389" t="s">
        <v>252</v>
      </c>
      <c r="F113" s="392" t="s">
        <v>477</v>
      </c>
      <c r="G113" s="392" t="s">
        <v>196</v>
      </c>
      <c r="H113" s="393">
        <v>72975000</v>
      </c>
      <c r="I113" s="393" t="s">
        <v>289</v>
      </c>
      <c r="J113" s="393" t="s">
        <v>289</v>
      </c>
      <c r="K113" s="390" t="s">
        <v>285</v>
      </c>
      <c r="L113" s="390"/>
    </row>
    <row r="114" spans="2:12" s="1" customFormat="1" ht="15" customHeight="1" x14ac:dyDescent="0.25">
      <c r="B114" s="389" t="s">
        <v>137</v>
      </c>
      <c r="C114" s="390" t="s">
        <v>282</v>
      </c>
      <c r="D114" s="391">
        <v>4928</v>
      </c>
      <c r="E114" s="389" t="s">
        <v>478</v>
      </c>
      <c r="F114" s="392" t="s">
        <v>479</v>
      </c>
      <c r="G114" s="392" t="s">
        <v>480</v>
      </c>
      <c r="H114" s="393">
        <v>75261432</v>
      </c>
      <c r="I114" s="393" t="s">
        <v>289</v>
      </c>
      <c r="J114" s="393" t="s">
        <v>289</v>
      </c>
      <c r="K114" s="390" t="s">
        <v>285</v>
      </c>
      <c r="L114" s="390"/>
    </row>
    <row r="115" spans="2:12" s="1" customFormat="1" ht="15" customHeight="1" x14ac:dyDescent="0.25">
      <c r="B115" s="389" t="s">
        <v>144</v>
      </c>
      <c r="C115" s="390" t="s">
        <v>282</v>
      </c>
      <c r="D115" s="391">
        <v>4937</v>
      </c>
      <c r="E115" s="389" t="s">
        <v>219</v>
      </c>
      <c r="F115" s="392" t="s">
        <v>220</v>
      </c>
      <c r="G115" s="392" t="s">
        <v>221</v>
      </c>
      <c r="H115" s="393">
        <v>75143120</v>
      </c>
      <c r="I115" s="393" t="s">
        <v>289</v>
      </c>
      <c r="J115" s="393" t="s">
        <v>289</v>
      </c>
      <c r="K115" s="390" t="s">
        <v>285</v>
      </c>
      <c r="L115" s="390"/>
    </row>
    <row r="116" spans="2:12" s="1" customFormat="1" ht="15" customHeight="1" x14ac:dyDescent="0.25">
      <c r="B116" s="389" t="s">
        <v>140</v>
      </c>
      <c r="C116" s="390" t="s">
        <v>282</v>
      </c>
      <c r="D116" s="391">
        <v>4941</v>
      </c>
      <c r="E116" s="389" t="s">
        <v>267</v>
      </c>
      <c r="F116" s="392" t="s">
        <v>481</v>
      </c>
      <c r="G116" s="392" t="s">
        <v>196</v>
      </c>
      <c r="H116" s="393">
        <v>75340000</v>
      </c>
      <c r="I116" s="393" t="s">
        <v>289</v>
      </c>
      <c r="J116" s="393" t="s">
        <v>289</v>
      </c>
      <c r="K116" s="390" t="s">
        <v>285</v>
      </c>
      <c r="L116" s="390"/>
    </row>
    <row r="117" spans="2:12" s="1" customFormat="1" ht="15" customHeight="1" x14ac:dyDescent="0.25">
      <c r="B117" s="389" t="s">
        <v>193</v>
      </c>
      <c r="C117" s="390" t="s">
        <v>282</v>
      </c>
      <c r="D117" s="391">
        <v>4959</v>
      </c>
      <c r="E117" s="389" t="s">
        <v>482</v>
      </c>
      <c r="F117" s="392" t="s">
        <v>483</v>
      </c>
      <c r="G117" s="392" t="s">
        <v>196</v>
      </c>
      <c r="H117" s="393">
        <v>75490000</v>
      </c>
      <c r="I117" s="393" t="s">
        <v>289</v>
      </c>
      <c r="J117" s="393" t="s">
        <v>289</v>
      </c>
      <c r="K117" s="390" t="s">
        <v>285</v>
      </c>
      <c r="L117" s="390"/>
    </row>
    <row r="118" spans="2:12" s="1" customFormat="1" ht="15" customHeight="1" x14ac:dyDescent="0.25">
      <c r="B118" s="389" t="s">
        <v>135</v>
      </c>
      <c r="C118" s="390" t="s">
        <v>282</v>
      </c>
      <c r="D118" s="391">
        <v>4981</v>
      </c>
      <c r="E118" s="389" t="s">
        <v>236</v>
      </c>
      <c r="F118" s="392" t="s">
        <v>237</v>
      </c>
      <c r="G118" s="392" t="s">
        <v>238</v>
      </c>
      <c r="H118" s="393">
        <v>74954290</v>
      </c>
      <c r="I118" s="393" t="s">
        <v>289</v>
      </c>
      <c r="J118" s="393" t="s">
        <v>289</v>
      </c>
      <c r="K118" s="390" t="s">
        <v>285</v>
      </c>
      <c r="L118" s="390"/>
    </row>
    <row r="119" spans="2:12" s="1" customFormat="1" ht="15" customHeight="1" x14ac:dyDescent="0.25">
      <c r="B119" s="389" t="s">
        <v>133</v>
      </c>
      <c r="C119" s="390" t="s">
        <v>282</v>
      </c>
      <c r="D119" s="391" t="s">
        <v>484</v>
      </c>
      <c r="E119" s="389" t="s">
        <v>485</v>
      </c>
      <c r="F119" s="392" t="s">
        <v>486</v>
      </c>
      <c r="G119" s="392" t="s">
        <v>196</v>
      </c>
      <c r="H119" s="393">
        <v>11111111</v>
      </c>
      <c r="I119" s="393" t="s">
        <v>289</v>
      </c>
      <c r="J119" s="393" t="s">
        <v>289</v>
      </c>
      <c r="K119" s="390" t="s">
        <v>285</v>
      </c>
      <c r="L119" s="390"/>
    </row>
    <row r="120" spans="2:12" s="1" customFormat="1" ht="15" customHeight="1" x14ac:dyDescent="0.25">
      <c r="B120" s="389" t="s">
        <v>133</v>
      </c>
      <c r="C120" s="390" t="s">
        <v>282</v>
      </c>
      <c r="D120" s="391" t="s">
        <v>487</v>
      </c>
      <c r="E120" s="389" t="s">
        <v>488</v>
      </c>
      <c r="F120" s="392" t="s">
        <v>489</v>
      </c>
      <c r="G120" s="392" t="s">
        <v>490</v>
      </c>
      <c r="H120" s="393">
        <v>74650300</v>
      </c>
      <c r="I120" s="393" t="s">
        <v>289</v>
      </c>
      <c r="J120" s="393" t="s">
        <v>289</v>
      </c>
      <c r="K120" s="390" t="s">
        <v>285</v>
      </c>
      <c r="L120" s="390"/>
    </row>
    <row r="121" spans="2:12" s="1" customFormat="1" ht="15" customHeight="1" x14ac:dyDescent="0.25">
      <c r="B121" s="389" t="s">
        <v>133</v>
      </c>
      <c r="C121" s="390" t="s">
        <v>282</v>
      </c>
      <c r="D121" s="391" t="s">
        <v>491</v>
      </c>
      <c r="E121" s="389" t="s">
        <v>492</v>
      </c>
      <c r="F121" s="392" t="s">
        <v>493</v>
      </c>
      <c r="G121" s="392" t="s">
        <v>310</v>
      </c>
      <c r="H121" s="393">
        <v>74120020</v>
      </c>
      <c r="I121" s="393" t="s">
        <v>289</v>
      </c>
      <c r="J121" s="393" t="s">
        <v>289</v>
      </c>
      <c r="K121" s="390" t="s">
        <v>285</v>
      </c>
      <c r="L121" s="390"/>
    </row>
    <row r="122" spans="2:12" s="1" customFormat="1" ht="15" customHeight="1" x14ac:dyDescent="0.25">
      <c r="B122" s="389" t="s">
        <v>164</v>
      </c>
      <c r="C122" s="390" t="s">
        <v>494</v>
      </c>
      <c r="D122" s="391" t="s">
        <v>245</v>
      </c>
      <c r="E122" s="389" t="s">
        <v>495</v>
      </c>
      <c r="F122" s="392" t="s">
        <v>496</v>
      </c>
      <c r="G122" s="392" t="s">
        <v>246</v>
      </c>
      <c r="H122" s="393">
        <v>75690000</v>
      </c>
      <c r="I122" s="393" t="s">
        <v>289</v>
      </c>
      <c r="J122" s="393" t="s">
        <v>289</v>
      </c>
      <c r="K122" s="390" t="s">
        <v>285</v>
      </c>
      <c r="L122" s="390"/>
    </row>
  </sheetData>
  <sortState xmlns:xlrd2="http://schemas.microsoft.com/office/spreadsheetml/2017/richdata2" ref="B4:K49">
    <sortCondition descending="1" ref="B4:B49"/>
    <sortCondition ref="D4:D49"/>
  </sortState>
  <conditionalFormatting sqref="K3:L49">
    <cfRule type="cellIs" dxfId="4" priority="3" operator="equal">
      <formula>"NÃO"</formula>
    </cfRule>
  </conditionalFormatting>
  <conditionalFormatting sqref="K50:L122">
    <cfRule type="cellIs" dxfId="3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496C1-D909-4F9F-8A31-D5DB0B4A08C7}">
  <dimension ref="B2:J70"/>
  <sheetViews>
    <sheetView showGridLines="0" zoomScale="85" zoomScaleNormal="85" workbookViewId="0"/>
  </sheetViews>
  <sheetFormatPr defaultColWidth="9.109375" defaultRowHeight="10.199999999999999" x14ac:dyDescent="0.2"/>
  <cols>
    <col min="1" max="1" width="5.44140625" style="1" customWidth="1"/>
    <col min="2" max="2" width="26" style="245" bestFit="1" customWidth="1"/>
    <col min="3" max="3" width="11.44140625" style="245" customWidth="1"/>
    <col min="4" max="4" width="11" style="246" customWidth="1"/>
    <col min="5" max="5" width="43" style="1" bestFit="1" customWidth="1"/>
    <col min="6" max="6" width="49.5546875" style="247" customWidth="1"/>
    <col min="7" max="7" width="22.21875" style="248" bestFit="1" customWidth="1"/>
    <col min="8" max="8" width="10.44140625" style="248" customWidth="1"/>
    <col min="9" max="9" width="15.44140625" style="248" customWidth="1"/>
    <col min="10" max="10" width="26.5546875" style="1" customWidth="1"/>
    <col min="11" max="16384" width="9.109375" style="1"/>
  </cols>
  <sheetData>
    <row r="2" spans="2:10" ht="21" customHeight="1" x14ac:dyDescent="0.4">
      <c r="B2" s="70"/>
      <c r="C2" s="71"/>
      <c r="D2" s="71"/>
      <c r="E2" s="71"/>
      <c r="F2" s="73" t="s">
        <v>650</v>
      </c>
      <c r="G2" s="71"/>
      <c r="H2" s="71"/>
      <c r="I2" s="71"/>
      <c r="J2" s="71"/>
    </row>
    <row r="3" spans="2:10" ht="39.6" x14ac:dyDescent="0.2">
      <c r="B3" s="69" t="s">
        <v>111</v>
      </c>
      <c r="C3" s="69" t="s">
        <v>112</v>
      </c>
      <c r="D3" s="69" t="s">
        <v>122</v>
      </c>
      <c r="E3" s="69" t="s">
        <v>123</v>
      </c>
      <c r="F3" s="69" t="s">
        <v>115</v>
      </c>
      <c r="G3" s="69" t="s">
        <v>116</v>
      </c>
      <c r="H3" s="69" t="s">
        <v>117</v>
      </c>
      <c r="I3" s="69" t="s">
        <v>120</v>
      </c>
      <c r="J3" s="69" t="s">
        <v>121</v>
      </c>
    </row>
    <row r="4" spans="2:10" customFormat="1" ht="15" customHeight="1" x14ac:dyDescent="0.3">
      <c r="B4" s="238" t="s">
        <v>133</v>
      </c>
      <c r="C4" s="239" t="s">
        <v>124</v>
      </c>
      <c r="D4" s="239">
        <v>125053</v>
      </c>
      <c r="E4" s="240" t="s">
        <v>497</v>
      </c>
      <c r="F4" s="238" t="s">
        <v>498</v>
      </c>
      <c r="G4" s="241" t="s">
        <v>340</v>
      </c>
      <c r="H4" s="242">
        <v>74075010</v>
      </c>
      <c r="I4" s="242" t="s">
        <v>285</v>
      </c>
      <c r="J4" s="243"/>
    </row>
    <row r="5" spans="2:10" customFormat="1" ht="15" customHeight="1" x14ac:dyDescent="0.3">
      <c r="B5" s="238" t="s">
        <v>133</v>
      </c>
      <c r="C5" s="239" t="s">
        <v>124</v>
      </c>
      <c r="D5" s="239">
        <v>125074</v>
      </c>
      <c r="E5" s="240" t="s">
        <v>499</v>
      </c>
      <c r="F5" s="238" t="s">
        <v>500</v>
      </c>
      <c r="G5" s="241" t="s">
        <v>501</v>
      </c>
      <c r="H5" s="242">
        <v>74645070</v>
      </c>
      <c r="I5" s="242" t="s">
        <v>285</v>
      </c>
      <c r="J5" s="243"/>
    </row>
    <row r="6" spans="2:10" customFormat="1" ht="15" customHeight="1" x14ac:dyDescent="0.3">
      <c r="B6" s="238" t="s">
        <v>133</v>
      </c>
      <c r="C6" s="239" t="s">
        <v>124</v>
      </c>
      <c r="D6" s="239">
        <v>135044</v>
      </c>
      <c r="E6" s="240" t="s">
        <v>502</v>
      </c>
      <c r="F6" s="238" t="s">
        <v>503</v>
      </c>
      <c r="G6" s="241" t="s">
        <v>504</v>
      </c>
      <c r="H6" s="242">
        <v>74435300</v>
      </c>
      <c r="I6" s="242" t="s">
        <v>285</v>
      </c>
      <c r="J6" s="243"/>
    </row>
    <row r="7" spans="2:10" customFormat="1" ht="15" customHeight="1" x14ac:dyDescent="0.3">
      <c r="B7" s="238" t="s">
        <v>133</v>
      </c>
      <c r="C7" s="239" t="s">
        <v>124</v>
      </c>
      <c r="D7" s="244">
        <v>135052</v>
      </c>
      <c r="E7" s="240" t="s">
        <v>505</v>
      </c>
      <c r="F7" s="238" t="s">
        <v>506</v>
      </c>
      <c r="G7" s="241" t="s">
        <v>504</v>
      </c>
      <c r="H7" s="242">
        <v>74435300</v>
      </c>
      <c r="I7" s="242" t="s">
        <v>285</v>
      </c>
      <c r="J7" s="243"/>
    </row>
    <row r="8" spans="2:10" customFormat="1" ht="15" customHeight="1" x14ac:dyDescent="0.3">
      <c r="B8" s="238" t="s">
        <v>133</v>
      </c>
      <c r="C8" s="239" t="s">
        <v>124</v>
      </c>
      <c r="D8" s="244">
        <v>135053</v>
      </c>
      <c r="E8" s="240" t="s">
        <v>507</v>
      </c>
      <c r="F8" s="238" t="s">
        <v>508</v>
      </c>
      <c r="G8" s="241" t="s">
        <v>509</v>
      </c>
      <c r="H8" s="242">
        <v>74453610</v>
      </c>
      <c r="I8" s="242" t="s">
        <v>285</v>
      </c>
      <c r="J8" s="243"/>
    </row>
    <row r="9" spans="2:10" customFormat="1" ht="15" customHeight="1" x14ac:dyDescent="0.3">
      <c r="B9" s="238" t="s">
        <v>133</v>
      </c>
      <c r="C9" s="239" t="s">
        <v>124</v>
      </c>
      <c r="D9" s="244">
        <v>13405011</v>
      </c>
      <c r="E9" s="240" t="s">
        <v>510</v>
      </c>
      <c r="F9" s="238" t="s">
        <v>511</v>
      </c>
      <c r="G9" s="241" t="s">
        <v>298</v>
      </c>
      <c r="H9" s="242">
        <v>74083020</v>
      </c>
      <c r="I9" s="242" t="s">
        <v>285</v>
      </c>
      <c r="J9" s="243"/>
    </row>
    <row r="10" spans="2:10" customFormat="1" ht="15" customHeight="1" x14ac:dyDescent="0.3">
      <c r="B10" s="238" t="s">
        <v>133</v>
      </c>
      <c r="C10" s="239" t="s">
        <v>124</v>
      </c>
      <c r="D10" s="244">
        <v>13405012</v>
      </c>
      <c r="E10" s="240" t="s">
        <v>512</v>
      </c>
      <c r="F10" s="238" t="s">
        <v>513</v>
      </c>
      <c r="G10" s="241" t="s">
        <v>199</v>
      </c>
      <c r="H10" s="242">
        <v>74013030</v>
      </c>
      <c r="I10" s="242" t="s">
        <v>285</v>
      </c>
      <c r="J10" s="243"/>
    </row>
    <row r="11" spans="2:10" customFormat="1" ht="15" customHeight="1" x14ac:dyDescent="0.3">
      <c r="B11" s="238" t="s">
        <v>133</v>
      </c>
      <c r="C11" s="239" t="s">
        <v>124</v>
      </c>
      <c r="D11" s="244">
        <v>13405013</v>
      </c>
      <c r="E11" s="240" t="s">
        <v>514</v>
      </c>
      <c r="F11" s="238" t="s">
        <v>515</v>
      </c>
      <c r="G11" s="241" t="s">
        <v>199</v>
      </c>
      <c r="H11" s="242">
        <v>74005010</v>
      </c>
      <c r="I11" s="242" t="s">
        <v>285</v>
      </c>
      <c r="J11" s="243"/>
    </row>
    <row r="12" spans="2:10" customFormat="1" ht="15" customHeight="1" x14ac:dyDescent="0.3">
      <c r="B12" s="238" t="s">
        <v>133</v>
      </c>
      <c r="C12" s="239" t="s">
        <v>124</v>
      </c>
      <c r="D12" s="244">
        <v>13405016</v>
      </c>
      <c r="E12" s="240" t="s">
        <v>516</v>
      </c>
      <c r="F12" s="238" t="s">
        <v>517</v>
      </c>
      <c r="G12" s="241" t="s">
        <v>199</v>
      </c>
      <c r="H12" s="242">
        <v>74003010</v>
      </c>
      <c r="I12" s="242" t="s">
        <v>285</v>
      </c>
      <c r="J12" s="243"/>
    </row>
    <row r="13" spans="2:10" customFormat="1" ht="15" customHeight="1" x14ac:dyDescent="0.3">
      <c r="B13" s="238" t="s">
        <v>133</v>
      </c>
      <c r="C13" s="239" t="s">
        <v>125</v>
      </c>
      <c r="D13" s="244">
        <v>15505002</v>
      </c>
      <c r="E13" s="240" t="s">
        <v>518</v>
      </c>
      <c r="F13" s="238" t="s">
        <v>519</v>
      </c>
      <c r="G13" s="241" t="s">
        <v>199</v>
      </c>
      <c r="H13" s="242">
        <v>74063010</v>
      </c>
      <c r="I13" s="242" t="s">
        <v>285</v>
      </c>
      <c r="J13" s="243"/>
    </row>
    <row r="14" spans="2:10" customFormat="1" ht="15" customHeight="1" x14ac:dyDescent="0.3">
      <c r="B14" s="238" t="s">
        <v>133</v>
      </c>
      <c r="C14" s="239" t="s">
        <v>125</v>
      </c>
      <c r="D14" s="244">
        <v>15505007</v>
      </c>
      <c r="E14" s="240" t="s">
        <v>520</v>
      </c>
      <c r="F14" s="238" t="s">
        <v>521</v>
      </c>
      <c r="G14" s="241" t="s">
        <v>199</v>
      </c>
      <c r="H14" s="242">
        <v>74063010</v>
      </c>
      <c r="I14" s="242" t="s">
        <v>285</v>
      </c>
      <c r="J14" s="243"/>
    </row>
    <row r="15" spans="2:10" customFormat="1" ht="15" customHeight="1" x14ac:dyDescent="0.3">
      <c r="B15" s="238" t="s">
        <v>133</v>
      </c>
      <c r="C15" s="239" t="s">
        <v>124</v>
      </c>
      <c r="D15" s="244">
        <v>15505153</v>
      </c>
      <c r="E15" s="240" t="s">
        <v>522</v>
      </c>
      <c r="F15" s="238" t="s">
        <v>523</v>
      </c>
      <c r="G15" s="241" t="s">
        <v>298</v>
      </c>
      <c r="H15" s="242">
        <v>74085325</v>
      </c>
      <c r="I15" s="242" t="s">
        <v>285</v>
      </c>
      <c r="J15" s="243"/>
    </row>
    <row r="16" spans="2:10" customFormat="1" ht="15" customHeight="1" x14ac:dyDescent="0.3">
      <c r="B16" s="238" t="s">
        <v>133</v>
      </c>
      <c r="C16" s="239" t="s">
        <v>124</v>
      </c>
      <c r="D16" s="244">
        <v>15505155</v>
      </c>
      <c r="E16" s="240" t="s">
        <v>524</v>
      </c>
      <c r="F16" s="238" t="s">
        <v>525</v>
      </c>
      <c r="G16" s="241" t="s">
        <v>199</v>
      </c>
      <c r="H16" s="242">
        <v>74055070</v>
      </c>
      <c r="I16" s="242" t="s">
        <v>285</v>
      </c>
      <c r="J16" s="243"/>
    </row>
    <row r="17" spans="2:10" customFormat="1" ht="15" customHeight="1" x14ac:dyDescent="0.3">
      <c r="B17" s="238" t="s">
        <v>133</v>
      </c>
      <c r="C17" s="239" t="s">
        <v>124</v>
      </c>
      <c r="D17" s="244">
        <v>15505159</v>
      </c>
      <c r="E17" s="240" t="s">
        <v>526</v>
      </c>
      <c r="F17" s="238" t="s">
        <v>527</v>
      </c>
      <c r="G17" s="241" t="s">
        <v>199</v>
      </c>
      <c r="H17" s="242">
        <v>74063010</v>
      </c>
      <c r="I17" s="242" t="s">
        <v>285</v>
      </c>
      <c r="J17" s="243"/>
    </row>
    <row r="18" spans="2:10" customFormat="1" ht="15" customHeight="1" x14ac:dyDescent="0.3">
      <c r="B18" s="238" t="s">
        <v>133</v>
      </c>
      <c r="C18" s="239" t="s">
        <v>124</v>
      </c>
      <c r="D18" s="244">
        <v>15515022</v>
      </c>
      <c r="E18" s="240" t="s">
        <v>528</v>
      </c>
      <c r="F18" s="238" t="s">
        <v>529</v>
      </c>
      <c r="G18" s="241" t="s">
        <v>199</v>
      </c>
      <c r="H18" s="242">
        <v>74043011</v>
      </c>
      <c r="I18" s="242" t="s">
        <v>285</v>
      </c>
      <c r="J18" s="243"/>
    </row>
    <row r="19" spans="2:10" customFormat="1" ht="15" customHeight="1" x14ac:dyDescent="0.3">
      <c r="B19" s="238" t="s">
        <v>133</v>
      </c>
      <c r="C19" s="239" t="s">
        <v>124</v>
      </c>
      <c r="D19" s="244">
        <v>16265002</v>
      </c>
      <c r="E19" s="240" t="s">
        <v>530</v>
      </c>
      <c r="F19" s="238" t="s">
        <v>531</v>
      </c>
      <c r="G19" s="241" t="s">
        <v>201</v>
      </c>
      <c r="H19" s="242">
        <v>74425300</v>
      </c>
      <c r="I19" s="242" t="s">
        <v>285</v>
      </c>
      <c r="J19" s="243"/>
    </row>
    <row r="20" spans="2:10" customFormat="1" ht="15" customHeight="1" x14ac:dyDescent="0.3">
      <c r="B20" s="238" t="s">
        <v>133</v>
      </c>
      <c r="C20" s="239" t="s">
        <v>124</v>
      </c>
      <c r="D20" s="244">
        <v>16265036</v>
      </c>
      <c r="E20" s="240" t="s">
        <v>532</v>
      </c>
      <c r="F20" s="238" t="s">
        <v>533</v>
      </c>
      <c r="G20" s="241" t="s">
        <v>201</v>
      </c>
      <c r="H20" s="242">
        <v>74425030</v>
      </c>
      <c r="I20" s="242" t="s">
        <v>285</v>
      </c>
      <c r="J20" s="243"/>
    </row>
    <row r="21" spans="2:10" customFormat="1" ht="15" customHeight="1" x14ac:dyDescent="0.3">
      <c r="B21" s="238" t="s">
        <v>133</v>
      </c>
      <c r="C21" s="239" t="s">
        <v>124</v>
      </c>
      <c r="D21" s="244">
        <v>16265037</v>
      </c>
      <c r="E21" s="240" t="s">
        <v>534</v>
      </c>
      <c r="F21" s="238" t="s">
        <v>535</v>
      </c>
      <c r="G21" s="241" t="s">
        <v>201</v>
      </c>
      <c r="H21" s="242">
        <v>74425901</v>
      </c>
      <c r="I21" s="242" t="s">
        <v>285</v>
      </c>
      <c r="J21" s="243"/>
    </row>
    <row r="22" spans="2:10" customFormat="1" ht="15" customHeight="1" x14ac:dyDescent="0.3">
      <c r="B22" s="238" t="s">
        <v>133</v>
      </c>
      <c r="C22" s="239" t="s">
        <v>124</v>
      </c>
      <c r="D22" s="244">
        <v>24445018</v>
      </c>
      <c r="E22" s="240" t="s">
        <v>536</v>
      </c>
      <c r="F22" s="238" t="s">
        <v>537</v>
      </c>
      <c r="G22" s="241" t="s">
        <v>199</v>
      </c>
      <c r="H22" s="242">
        <v>74003010</v>
      </c>
      <c r="I22" s="242" t="s">
        <v>285</v>
      </c>
      <c r="J22" s="243"/>
    </row>
    <row r="23" spans="2:10" customFormat="1" ht="15" customHeight="1" x14ac:dyDescent="0.3">
      <c r="B23" s="238" t="s">
        <v>133</v>
      </c>
      <c r="C23" s="239" t="s">
        <v>124</v>
      </c>
      <c r="D23" s="244">
        <v>24445041</v>
      </c>
      <c r="E23" s="240" t="s">
        <v>538</v>
      </c>
      <c r="F23" s="238" t="s">
        <v>539</v>
      </c>
      <c r="G23" s="241" t="s">
        <v>199</v>
      </c>
      <c r="H23" s="242">
        <v>74003010</v>
      </c>
      <c r="I23" s="242" t="s">
        <v>285</v>
      </c>
      <c r="J23" s="243"/>
    </row>
    <row r="24" spans="2:10" customFormat="1" ht="15" customHeight="1" x14ac:dyDescent="0.3">
      <c r="B24" s="238" t="s">
        <v>133</v>
      </c>
      <c r="C24" s="239" t="s">
        <v>125</v>
      </c>
      <c r="D24" s="244">
        <v>24445046</v>
      </c>
      <c r="E24" s="240" t="s">
        <v>540</v>
      </c>
      <c r="F24" s="238" t="s">
        <v>541</v>
      </c>
      <c r="G24" s="241" t="s">
        <v>298</v>
      </c>
      <c r="H24" s="242">
        <v>74083010</v>
      </c>
      <c r="I24" s="242" t="s">
        <v>285</v>
      </c>
      <c r="J24" s="243"/>
    </row>
    <row r="25" spans="2:10" customFormat="1" ht="15" customHeight="1" x14ac:dyDescent="0.3">
      <c r="B25" s="238" t="s">
        <v>133</v>
      </c>
      <c r="C25" s="239" t="s">
        <v>125</v>
      </c>
      <c r="D25" s="244">
        <v>24445048</v>
      </c>
      <c r="E25" s="240" t="s">
        <v>542</v>
      </c>
      <c r="F25" s="238" t="s">
        <v>541</v>
      </c>
      <c r="G25" s="241" t="s">
        <v>298</v>
      </c>
      <c r="H25" s="242">
        <v>74083010</v>
      </c>
      <c r="I25" s="242" t="s">
        <v>285</v>
      </c>
      <c r="J25" s="243"/>
    </row>
    <row r="26" spans="2:10" customFormat="1" ht="15" customHeight="1" x14ac:dyDescent="0.3">
      <c r="B26" s="238" t="s">
        <v>133</v>
      </c>
      <c r="C26" s="239" t="s">
        <v>125</v>
      </c>
      <c r="D26" s="244">
        <v>24445049</v>
      </c>
      <c r="E26" s="240" t="s">
        <v>543</v>
      </c>
      <c r="F26" s="238" t="s">
        <v>541</v>
      </c>
      <c r="G26" s="241" t="s">
        <v>298</v>
      </c>
      <c r="H26" s="242">
        <v>74083010</v>
      </c>
      <c r="I26" s="242" t="s">
        <v>285</v>
      </c>
      <c r="J26" s="243"/>
    </row>
    <row r="27" spans="2:10" customFormat="1" ht="15" customHeight="1" x14ac:dyDescent="0.3">
      <c r="B27" s="238" t="s">
        <v>133</v>
      </c>
      <c r="C27" s="239" t="s">
        <v>124</v>
      </c>
      <c r="D27" s="244">
        <v>37245002</v>
      </c>
      <c r="E27" s="240" t="s">
        <v>544</v>
      </c>
      <c r="F27" s="238" t="s">
        <v>545</v>
      </c>
      <c r="G27" s="241" t="s">
        <v>546</v>
      </c>
      <c r="H27" s="242">
        <v>74775013</v>
      </c>
      <c r="I27" s="242" t="s">
        <v>285</v>
      </c>
      <c r="J27" s="243"/>
    </row>
    <row r="28" spans="2:10" customFormat="1" ht="15" customHeight="1" x14ac:dyDescent="0.3">
      <c r="B28" s="238" t="s">
        <v>133</v>
      </c>
      <c r="C28" s="239" t="s">
        <v>124</v>
      </c>
      <c r="D28" s="244">
        <v>37245003</v>
      </c>
      <c r="E28" s="240" t="s">
        <v>547</v>
      </c>
      <c r="F28" s="238" t="s">
        <v>548</v>
      </c>
      <c r="G28" s="241" t="s">
        <v>419</v>
      </c>
      <c r="H28" s="242">
        <v>74675090</v>
      </c>
      <c r="I28" s="242" t="s">
        <v>285</v>
      </c>
      <c r="J28" s="243"/>
    </row>
    <row r="29" spans="2:10" customFormat="1" ht="15" customHeight="1" x14ac:dyDescent="0.3">
      <c r="B29" s="238" t="s">
        <v>133</v>
      </c>
      <c r="C29" s="239" t="s">
        <v>125</v>
      </c>
      <c r="D29" s="244">
        <v>42045001</v>
      </c>
      <c r="E29" s="240" t="s">
        <v>549</v>
      </c>
      <c r="F29" s="238" t="s">
        <v>550</v>
      </c>
      <c r="G29" s="241" t="s">
        <v>199</v>
      </c>
      <c r="H29" s="242">
        <v>74015170</v>
      </c>
      <c r="I29" s="242" t="s">
        <v>285</v>
      </c>
      <c r="J29" s="243"/>
    </row>
    <row r="30" spans="2:10" customFormat="1" ht="15" customHeight="1" x14ac:dyDescent="0.3">
      <c r="B30" s="238" t="s">
        <v>133</v>
      </c>
      <c r="C30" s="239" t="s">
        <v>124</v>
      </c>
      <c r="D30" s="244">
        <v>15755042</v>
      </c>
      <c r="E30" s="238" t="s">
        <v>556</v>
      </c>
      <c r="F30" s="238" t="s">
        <v>557</v>
      </c>
      <c r="G30" s="241" t="s">
        <v>558</v>
      </c>
      <c r="H30" s="242">
        <v>74853120</v>
      </c>
      <c r="I30" s="242" t="s">
        <v>285</v>
      </c>
      <c r="J30" s="243"/>
    </row>
    <row r="31" spans="2:10" customFormat="1" ht="15" customHeight="1" x14ac:dyDescent="0.3">
      <c r="B31" s="238" t="s">
        <v>133</v>
      </c>
      <c r="C31" s="239" t="s">
        <v>124</v>
      </c>
      <c r="D31" s="244">
        <v>15755298</v>
      </c>
      <c r="E31" s="240" t="s">
        <v>559</v>
      </c>
      <c r="F31" s="238" t="s">
        <v>560</v>
      </c>
      <c r="G31" s="241" t="s">
        <v>343</v>
      </c>
      <c r="H31" s="242">
        <v>74805100</v>
      </c>
      <c r="I31" s="242" t="s">
        <v>285</v>
      </c>
      <c r="J31" s="243"/>
    </row>
    <row r="32" spans="2:10" customFormat="1" ht="15" customHeight="1" x14ac:dyDescent="0.3">
      <c r="B32" s="238" t="s">
        <v>133</v>
      </c>
      <c r="C32" s="239" t="s">
        <v>124</v>
      </c>
      <c r="D32" s="244">
        <v>15755309</v>
      </c>
      <c r="E32" s="240" t="s">
        <v>561</v>
      </c>
      <c r="F32" s="238" t="s">
        <v>562</v>
      </c>
      <c r="G32" s="241" t="s">
        <v>563</v>
      </c>
      <c r="H32" s="242">
        <v>74884528</v>
      </c>
      <c r="I32" s="242" t="s">
        <v>285</v>
      </c>
      <c r="J32" s="243"/>
    </row>
    <row r="33" spans="2:10" customFormat="1" ht="15" customHeight="1" x14ac:dyDescent="0.3">
      <c r="B33" s="238" t="s">
        <v>133</v>
      </c>
      <c r="C33" s="239" t="s">
        <v>125</v>
      </c>
      <c r="D33" s="244">
        <v>18425041</v>
      </c>
      <c r="E33" s="240" t="s">
        <v>564</v>
      </c>
      <c r="F33" s="238" t="s">
        <v>565</v>
      </c>
      <c r="G33" s="241" t="s">
        <v>566</v>
      </c>
      <c r="H33" s="242">
        <v>74530240</v>
      </c>
      <c r="I33" s="242" t="s">
        <v>285</v>
      </c>
      <c r="J33" s="243"/>
    </row>
    <row r="34" spans="2:10" customFormat="1" ht="15" customHeight="1" x14ac:dyDescent="0.3">
      <c r="B34" s="238" t="s">
        <v>133</v>
      </c>
      <c r="C34" s="239" t="s">
        <v>125</v>
      </c>
      <c r="D34" s="244">
        <v>18425046</v>
      </c>
      <c r="E34" s="240" t="s">
        <v>567</v>
      </c>
      <c r="F34" s="238" t="s">
        <v>568</v>
      </c>
      <c r="G34" s="241" t="s">
        <v>569</v>
      </c>
      <c r="H34" s="242">
        <v>74530240</v>
      </c>
      <c r="I34" s="242" t="s">
        <v>285</v>
      </c>
      <c r="J34" s="243"/>
    </row>
    <row r="35" spans="2:10" customFormat="1" ht="15" customHeight="1" x14ac:dyDescent="0.3">
      <c r="B35" s="238" t="s">
        <v>168</v>
      </c>
      <c r="C35" s="239" t="s">
        <v>125</v>
      </c>
      <c r="D35" s="244">
        <v>19435028</v>
      </c>
      <c r="E35" s="240" t="s">
        <v>570</v>
      </c>
      <c r="F35" s="238" t="s">
        <v>571</v>
      </c>
      <c r="G35" s="241" t="s">
        <v>196</v>
      </c>
      <c r="H35" s="242">
        <v>76100000</v>
      </c>
      <c r="I35" s="242" t="s">
        <v>285</v>
      </c>
      <c r="J35" s="243"/>
    </row>
    <row r="36" spans="2:10" customFormat="1" ht="15" customHeight="1" x14ac:dyDescent="0.3">
      <c r="B36" s="238" t="s">
        <v>168</v>
      </c>
      <c r="C36" s="239" t="s">
        <v>125</v>
      </c>
      <c r="D36" s="244">
        <v>19435029</v>
      </c>
      <c r="E36" s="240" t="s">
        <v>570</v>
      </c>
      <c r="F36" s="238" t="s">
        <v>571</v>
      </c>
      <c r="G36" s="241" t="s">
        <v>196</v>
      </c>
      <c r="H36" s="242">
        <v>76100000</v>
      </c>
      <c r="I36" s="242" t="s">
        <v>285</v>
      </c>
      <c r="J36" s="243"/>
    </row>
    <row r="37" spans="2:10" customFormat="1" ht="15" customHeight="1" x14ac:dyDescent="0.3">
      <c r="B37" s="238" t="s">
        <v>168</v>
      </c>
      <c r="C37" s="239" t="s">
        <v>125</v>
      </c>
      <c r="D37" s="244">
        <v>19435030</v>
      </c>
      <c r="E37" s="240" t="s">
        <v>570</v>
      </c>
      <c r="F37" s="238" t="s">
        <v>571</v>
      </c>
      <c r="G37" s="241" t="s">
        <v>196</v>
      </c>
      <c r="H37" s="242">
        <v>76100000</v>
      </c>
      <c r="I37" s="242" t="s">
        <v>285</v>
      </c>
      <c r="J37" s="243"/>
    </row>
    <row r="38" spans="2:10" customFormat="1" ht="15" customHeight="1" x14ac:dyDescent="0.3">
      <c r="B38" s="238" t="s">
        <v>168</v>
      </c>
      <c r="C38" s="239" t="s">
        <v>125</v>
      </c>
      <c r="D38" s="244">
        <v>19435031</v>
      </c>
      <c r="E38" s="240" t="s">
        <v>572</v>
      </c>
      <c r="F38" s="238" t="s">
        <v>571</v>
      </c>
      <c r="G38" s="241" t="s">
        <v>196</v>
      </c>
      <c r="H38" s="242">
        <v>76100000</v>
      </c>
      <c r="I38" s="242" t="s">
        <v>285</v>
      </c>
      <c r="J38" s="243"/>
    </row>
    <row r="39" spans="2:10" customFormat="1" ht="15" customHeight="1" x14ac:dyDescent="0.3">
      <c r="B39" s="238" t="s">
        <v>168</v>
      </c>
      <c r="C39" s="239" t="s">
        <v>125</v>
      </c>
      <c r="D39" s="244">
        <v>19435032</v>
      </c>
      <c r="E39" s="240" t="s">
        <v>572</v>
      </c>
      <c r="F39" s="238" t="s">
        <v>571</v>
      </c>
      <c r="G39" s="241" t="s">
        <v>196</v>
      </c>
      <c r="H39" s="242">
        <v>76100000</v>
      </c>
      <c r="I39" s="242" t="s">
        <v>285</v>
      </c>
      <c r="J39" s="243"/>
    </row>
    <row r="40" spans="2:10" customFormat="1" ht="15" customHeight="1" x14ac:dyDescent="0.3">
      <c r="B40" s="238" t="s">
        <v>168</v>
      </c>
      <c r="C40" s="239" t="s">
        <v>125</v>
      </c>
      <c r="D40" s="244">
        <v>19435033</v>
      </c>
      <c r="E40" s="240" t="s">
        <v>572</v>
      </c>
      <c r="F40" s="238" t="s">
        <v>571</v>
      </c>
      <c r="G40" s="241" t="s">
        <v>196</v>
      </c>
      <c r="H40" s="242">
        <v>76100000</v>
      </c>
      <c r="I40" s="242" t="s">
        <v>285</v>
      </c>
      <c r="J40" s="243"/>
    </row>
    <row r="41" spans="2:10" customFormat="1" ht="15" customHeight="1" x14ac:dyDescent="0.3">
      <c r="B41" s="238" t="s">
        <v>133</v>
      </c>
      <c r="C41" s="239" t="s">
        <v>124</v>
      </c>
      <c r="D41" s="244">
        <v>22345040</v>
      </c>
      <c r="E41" s="240" t="s">
        <v>573</v>
      </c>
      <c r="F41" s="238" t="s">
        <v>574</v>
      </c>
      <c r="G41" s="241" t="s">
        <v>361</v>
      </c>
      <c r="H41" s="242">
        <v>74180010</v>
      </c>
      <c r="I41" s="242" t="s">
        <v>285</v>
      </c>
      <c r="J41" s="243"/>
    </row>
    <row r="42" spans="2:10" customFormat="1" ht="15" customHeight="1" x14ac:dyDescent="0.3">
      <c r="B42" s="238" t="s">
        <v>133</v>
      </c>
      <c r="C42" s="239" t="s">
        <v>124</v>
      </c>
      <c r="D42" s="244">
        <v>22345042</v>
      </c>
      <c r="E42" s="240" t="s">
        <v>575</v>
      </c>
      <c r="F42" s="238" t="s">
        <v>576</v>
      </c>
      <c r="G42" s="241" t="s">
        <v>368</v>
      </c>
      <c r="H42" s="242">
        <v>74823030</v>
      </c>
      <c r="I42" s="242" t="s">
        <v>285</v>
      </c>
      <c r="J42" s="243"/>
    </row>
    <row r="43" spans="2:10" customFormat="1" ht="15" customHeight="1" x14ac:dyDescent="0.3">
      <c r="B43" s="238" t="s">
        <v>133</v>
      </c>
      <c r="C43" s="239" t="s">
        <v>124</v>
      </c>
      <c r="D43" s="244">
        <v>22745001</v>
      </c>
      <c r="E43" s="240" t="s">
        <v>577</v>
      </c>
      <c r="F43" s="238" t="s">
        <v>578</v>
      </c>
      <c r="G43" s="241" t="s">
        <v>365</v>
      </c>
      <c r="H43" s="242">
        <v>74270060</v>
      </c>
      <c r="I43" s="242" t="s">
        <v>285</v>
      </c>
      <c r="J43" s="243"/>
    </row>
    <row r="44" spans="2:10" customFormat="1" ht="15" customHeight="1" x14ac:dyDescent="0.3">
      <c r="B44" s="238" t="s">
        <v>133</v>
      </c>
      <c r="C44" s="239" t="s">
        <v>125</v>
      </c>
      <c r="D44" s="244">
        <v>22815036</v>
      </c>
      <c r="E44" s="240" t="s">
        <v>579</v>
      </c>
      <c r="F44" s="238" t="s">
        <v>580</v>
      </c>
      <c r="G44" s="241" t="s">
        <v>368</v>
      </c>
      <c r="H44" s="242">
        <v>74820300</v>
      </c>
      <c r="I44" s="242" t="s">
        <v>285</v>
      </c>
      <c r="J44" s="243"/>
    </row>
    <row r="45" spans="2:10" customFormat="1" ht="15" customHeight="1" x14ac:dyDescent="0.3">
      <c r="B45" s="238" t="s">
        <v>133</v>
      </c>
      <c r="C45" s="239" t="s">
        <v>125</v>
      </c>
      <c r="D45" s="244">
        <v>22815037</v>
      </c>
      <c r="E45" s="240" t="s">
        <v>581</v>
      </c>
      <c r="F45" s="238" t="s">
        <v>582</v>
      </c>
      <c r="G45" s="241" t="s">
        <v>368</v>
      </c>
      <c r="H45" s="242">
        <v>74820300</v>
      </c>
      <c r="I45" s="242" t="s">
        <v>285</v>
      </c>
      <c r="J45" s="243"/>
    </row>
    <row r="46" spans="2:10" customFormat="1" ht="15" customHeight="1" x14ac:dyDescent="0.3">
      <c r="B46" s="238" t="s">
        <v>144</v>
      </c>
      <c r="C46" s="239" t="s">
        <v>124</v>
      </c>
      <c r="D46" s="244">
        <v>145035</v>
      </c>
      <c r="E46" s="240" t="s">
        <v>583</v>
      </c>
      <c r="F46" s="238" t="s">
        <v>584</v>
      </c>
      <c r="G46" s="241" t="s">
        <v>585</v>
      </c>
      <c r="H46" s="242">
        <v>75132903</v>
      </c>
      <c r="I46" s="242" t="s">
        <v>285</v>
      </c>
      <c r="J46" s="243"/>
    </row>
    <row r="47" spans="2:10" customFormat="1" ht="15" customHeight="1" x14ac:dyDescent="0.3">
      <c r="B47" s="238" t="s">
        <v>144</v>
      </c>
      <c r="C47" s="239" t="s">
        <v>124</v>
      </c>
      <c r="D47" s="244">
        <v>145037</v>
      </c>
      <c r="E47" s="240" t="s">
        <v>586</v>
      </c>
      <c r="F47" s="238" t="s">
        <v>587</v>
      </c>
      <c r="G47" s="241" t="s">
        <v>588</v>
      </c>
      <c r="H47" s="242">
        <v>75060240</v>
      </c>
      <c r="I47" s="242" t="s">
        <v>285</v>
      </c>
      <c r="J47" s="243"/>
    </row>
    <row r="48" spans="2:10" customFormat="1" ht="15" customHeight="1" x14ac:dyDescent="0.3">
      <c r="B48" s="238" t="s">
        <v>144</v>
      </c>
      <c r="C48" s="239" t="s">
        <v>125</v>
      </c>
      <c r="D48" s="244">
        <v>145038</v>
      </c>
      <c r="E48" s="240" t="s">
        <v>589</v>
      </c>
      <c r="F48" s="238" t="s">
        <v>590</v>
      </c>
      <c r="G48" s="241" t="s">
        <v>585</v>
      </c>
      <c r="H48" s="242">
        <v>75132903</v>
      </c>
      <c r="I48" s="242" t="s">
        <v>285</v>
      </c>
      <c r="J48" s="243"/>
    </row>
    <row r="49" spans="2:10" customFormat="1" ht="15" customHeight="1" x14ac:dyDescent="0.3">
      <c r="B49" s="238" t="s">
        <v>135</v>
      </c>
      <c r="C49" s="239" t="s">
        <v>124</v>
      </c>
      <c r="D49" s="244">
        <v>10095024</v>
      </c>
      <c r="E49" s="240" t="s">
        <v>591</v>
      </c>
      <c r="F49" s="238" t="s">
        <v>592</v>
      </c>
      <c r="G49" s="241" t="s">
        <v>593</v>
      </c>
      <c r="H49" s="242">
        <v>74969210</v>
      </c>
      <c r="I49" s="242" t="s">
        <v>285</v>
      </c>
      <c r="J49" s="243"/>
    </row>
    <row r="50" spans="2:10" customFormat="1" ht="15" customHeight="1" x14ac:dyDescent="0.3">
      <c r="B50" s="238" t="s">
        <v>135</v>
      </c>
      <c r="C50" s="239" t="s">
        <v>124</v>
      </c>
      <c r="D50" s="244">
        <v>10095376</v>
      </c>
      <c r="E50" s="240" t="s">
        <v>594</v>
      </c>
      <c r="F50" s="238" t="s">
        <v>595</v>
      </c>
      <c r="G50" s="241" t="s">
        <v>196</v>
      </c>
      <c r="H50" s="242">
        <v>74980090</v>
      </c>
      <c r="I50" s="242" t="s">
        <v>285</v>
      </c>
      <c r="J50" s="243"/>
    </row>
    <row r="51" spans="2:10" customFormat="1" ht="15" customHeight="1" x14ac:dyDescent="0.3">
      <c r="B51" s="238" t="s">
        <v>133</v>
      </c>
      <c r="C51" s="239" t="s">
        <v>124</v>
      </c>
      <c r="D51" s="244">
        <v>13945034</v>
      </c>
      <c r="E51" s="240" t="s">
        <v>596</v>
      </c>
      <c r="F51" s="238" t="s">
        <v>597</v>
      </c>
      <c r="G51" s="241" t="s">
        <v>598</v>
      </c>
      <c r="H51" s="242">
        <v>74610200</v>
      </c>
      <c r="I51" s="242" t="s">
        <v>285</v>
      </c>
      <c r="J51" s="243"/>
    </row>
    <row r="52" spans="2:10" customFormat="1" ht="15" customHeight="1" x14ac:dyDescent="0.3">
      <c r="B52" s="238" t="s">
        <v>133</v>
      </c>
      <c r="C52" s="239" t="s">
        <v>124</v>
      </c>
      <c r="D52" s="244">
        <v>13945035</v>
      </c>
      <c r="E52" s="240" t="s">
        <v>599</v>
      </c>
      <c r="F52" s="238" t="s">
        <v>600</v>
      </c>
      <c r="G52" s="241" t="s">
        <v>598</v>
      </c>
      <c r="H52" s="242">
        <v>74610030</v>
      </c>
      <c r="I52" s="242" t="s">
        <v>285</v>
      </c>
      <c r="J52" s="243"/>
    </row>
    <row r="53" spans="2:10" customFormat="1" ht="15" customHeight="1" x14ac:dyDescent="0.3">
      <c r="B53" s="238" t="s">
        <v>133</v>
      </c>
      <c r="C53" s="239" t="s">
        <v>124</v>
      </c>
      <c r="D53" s="244">
        <v>13945038</v>
      </c>
      <c r="E53" s="240" t="s">
        <v>601</v>
      </c>
      <c r="F53" s="238" t="s">
        <v>602</v>
      </c>
      <c r="G53" s="241" t="s">
        <v>598</v>
      </c>
      <c r="H53" s="242">
        <v>74610010</v>
      </c>
      <c r="I53" s="242" t="s">
        <v>285</v>
      </c>
      <c r="J53" s="243"/>
    </row>
    <row r="54" spans="2:10" customFormat="1" ht="15" customHeight="1" x14ac:dyDescent="0.3">
      <c r="B54" s="238" t="s">
        <v>133</v>
      </c>
      <c r="C54" s="239" t="s">
        <v>124</v>
      </c>
      <c r="D54" s="244">
        <v>13945044</v>
      </c>
      <c r="E54" s="240" t="s">
        <v>603</v>
      </c>
      <c r="F54" s="238" t="s">
        <v>604</v>
      </c>
      <c r="G54" s="241" t="s">
        <v>605</v>
      </c>
      <c r="H54" s="242">
        <v>74605070</v>
      </c>
      <c r="I54" s="242" t="s">
        <v>285</v>
      </c>
      <c r="J54" s="243"/>
    </row>
    <row r="55" spans="2:10" customFormat="1" ht="15" customHeight="1" x14ac:dyDescent="0.3">
      <c r="B55" s="238" t="s">
        <v>133</v>
      </c>
      <c r="C55" s="239" t="s">
        <v>124</v>
      </c>
      <c r="D55" s="244">
        <v>19595001</v>
      </c>
      <c r="E55" s="240" t="s">
        <v>606</v>
      </c>
      <c r="F55" s="238" t="s">
        <v>607</v>
      </c>
      <c r="G55" s="241" t="s">
        <v>546</v>
      </c>
      <c r="H55" s="242">
        <v>74775013</v>
      </c>
      <c r="I55" s="242" t="s">
        <v>285</v>
      </c>
      <c r="J55" s="243"/>
    </row>
    <row r="56" spans="2:10" customFormat="1" ht="15" customHeight="1" x14ac:dyDescent="0.3">
      <c r="B56" s="238" t="s">
        <v>133</v>
      </c>
      <c r="C56" s="239" t="s">
        <v>124</v>
      </c>
      <c r="D56" s="244">
        <v>22565003</v>
      </c>
      <c r="E56" s="240" t="s">
        <v>608</v>
      </c>
      <c r="F56" s="238" t="s">
        <v>609</v>
      </c>
      <c r="G56" s="241" t="s">
        <v>610</v>
      </c>
      <c r="H56" s="242">
        <v>74653230</v>
      </c>
      <c r="I56" s="242" t="s">
        <v>285</v>
      </c>
      <c r="J56" s="243"/>
    </row>
    <row r="57" spans="2:10" customFormat="1" ht="15" customHeight="1" x14ac:dyDescent="0.3">
      <c r="B57" s="238" t="s">
        <v>133</v>
      </c>
      <c r="C57" s="239" t="s">
        <v>125</v>
      </c>
      <c r="D57" s="244">
        <v>22565044</v>
      </c>
      <c r="E57" s="240" t="s">
        <v>608</v>
      </c>
      <c r="F57" s="238" t="s">
        <v>611</v>
      </c>
      <c r="G57" s="241" t="s">
        <v>610</v>
      </c>
      <c r="H57" s="242">
        <v>74653230</v>
      </c>
      <c r="I57" s="242" t="s">
        <v>285</v>
      </c>
      <c r="J57" s="243"/>
    </row>
    <row r="58" spans="2:10" customFormat="1" ht="15" customHeight="1" x14ac:dyDescent="0.3">
      <c r="B58" s="238" t="s">
        <v>133</v>
      </c>
      <c r="C58" s="239" t="s">
        <v>124</v>
      </c>
      <c r="D58" s="244">
        <v>22565052</v>
      </c>
      <c r="E58" s="240" t="s">
        <v>612</v>
      </c>
      <c r="F58" s="238" t="s">
        <v>613</v>
      </c>
      <c r="G58" s="241" t="s">
        <v>614</v>
      </c>
      <c r="H58" s="242">
        <v>74643030</v>
      </c>
      <c r="I58" s="242" t="s">
        <v>285</v>
      </c>
      <c r="J58" s="243"/>
    </row>
    <row r="59" spans="2:10" customFormat="1" ht="15" customHeight="1" x14ac:dyDescent="0.3">
      <c r="B59" s="238" t="s">
        <v>133</v>
      </c>
      <c r="C59" s="239" t="s">
        <v>124</v>
      </c>
      <c r="D59" s="244">
        <v>22565053</v>
      </c>
      <c r="E59" s="240" t="s">
        <v>615</v>
      </c>
      <c r="F59" s="238" t="s">
        <v>616</v>
      </c>
      <c r="G59" s="241" t="s">
        <v>614</v>
      </c>
      <c r="H59" s="242">
        <v>74640210</v>
      </c>
      <c r="I59" s="242" t="s">
        <v>285</v>
      </c>
      <c r="J59" s="243"/>
    </row>
    <row r="60" spans="2:10" customFormat="1" ht="15" customHeight="1" x14ac:dyDescent="0.3">
      <c r="B60" s="238" t="s">
        <v>144</v>
      </c>
      <c r="C60" s="239" t="s">
        <v>124</v>
      </c>
      <c r="D60" s="244">
        <v>22895014</v>
      </c>
      <c r="E60" s="240" t="s">
        <v>617</v>
      </c>
      <c r="F60" s="238" t="s">
        <v>618</v>
      </c>
      <c r="G60" s="241" t="s">
        <v>619</v>
      </c>
      <c r="H60" s="242">
        <v>75123390</v>
      </c>
      <c r="I60" s="242" t="s">
        <v>285</v>
      </c>
      <c r="J60" s="243"/>
    </row>
    <row r="61" spans="2:10" customFormat="1" ht="15" customHeight="1" x14ac:dyDescent="0.3">
      <c r="B61" s="238" t="s">
        <v>144</v>
      </c>
      <c r="C61" s="239" t="s">
        <v>124</v>
      </c>
      <c r="D61" s="244">
        <v>22895040</v>
      </c>
      <c r="E61" s="240" t="s">
        <v>620</v>
      </c>
      <c r="F61" s="238" t="s">
        <v>621</v>
      </c>
      <c r="G61" s="241" t="s">
        <v>622</v>
      </c>
      <c r="H61" s="242">
        <v>75083440</v>
      </c>
      <c r="I61" s="242" t="s">
        <v>285</v>
      </c>
      <c r="J61" s="243"/>
    </row>
    <row r="62" spans="2:10" customFormat="1" ht="15" customHeight="1" x14ac:dyDescent="0.3">
      <c r="B62" s="238" t="s">
        <v>144</v>
      </c>
      <c r="C62" s="239" t="s">
        <v>124</v>
      </c>
      <c r="D62" s="244">
        <v>22895043</v>
      </c>
      <c r="E62" s="240" t="s">
        <v>623</v>
      </c>
      <c r="F62" s="238" t="s">
        <v>624</v>
      </c>
      <c r="G62" s="241" t="s">
        <v>625</v>
      </c>
      <c r="H62" s="242">
        <v>75113570</v>
      </c>
      <c r="I62" s="242" t="s">
        <v>285</v>
      </c>
      <c r="J62" s="243"/>
    </row>
    <row r="63" spans="2:10" customFormat="1" ht="15" customHeight="1" x14ac:dyDescent="0.3">
      <c r="B63" s="238" t="s">
        <v>144</v>
      </c>
      <c r="C63" s="239" t="s">
        <v>124</v>
      </c>
      <c r="D63" s="244">
        <v>22895044</v>
      </c>
      <c r="E63" s="240" t="s">
        <v>626</v>
      </c>
      <c r="F63" s="238" t="s">
        <v>627</v>
      </c>
      <c r="G63" s="241" t="s">
        <v>196</v>
      </c>
      <c r="H63" s="242">
        <v>75075210</v>
      </c>
      <c r="I63" s="242" t="s">
        <v>285</v>
      </c>
      <c r="J63" s="243"/>
    </row>
    <row r="64" spans="2:10" customFormat="1" ht="15" customHeight="1" x14ac:dyDescent="0.3">
      <c r="B64" s="238" t="s">
        <v>144</v>
      </c>
      <c r="C64" s="239" t="s">
        <v>125</v>
      </c>
      <c r="D64" s="244">
        <v>22895045</v>
      </c>
      <c r="E64" s="240" t="s">
        <v>628</v>
      </c>
      <c r="F64" s="238" t="s">
        <v>627</v>
      </c>
      <c r="G64" s="241" t="s">
        <v>196</v>
      </c>
      <c r="H64" s="242">
        <v>75075210</v>
      </c>
      <c r="I64" s="242" t="s">
        <v>285</v>
      </c>
      <c r="J64" s="243"/>
    </row>
    <row r="65" spans="2:10" customFormat="1" ht="15" customHeight="1" x14ac:dyDescent="0.3">
      <c r="B65" s="238" t="s">
        <v>144</v>
      </c>
      <c r="C65" s="239" t="s">
        <v>124</v>
      </c>
      <c r="D65" s="244">
        <v>22895046</v>
      </c>
      <c r="E65" s="240" t="s">
        <v>629</v>
      </c>
      <c r="F65" s="238" t="s">
        <v>630</v>
      </c>
      <c r="G65" s="241" t="s">
        <v>207</v>
      </c>
      <c r="H65" s="242">
        <v>75110330</v>
      </c>
      <c r="I65" s="242" t="s">
        <v>285</v>
      </c>
      <c r="J65" s="243"/>
    </row>
    <row r="66" spans="2:10" customFormat="1" ht="15" customHeight="1" x14ac:dyDescent="0.3">
      <c r="B66" s="238" t="s">
        <v>135</v>
      </c>
      <c r="C66" s="239" t="s">
        <v>124</v>
      </c>
      <c r="D66" s="244">
        <v>35965013</v>
      </c>
      <c r="E66" s="240" t="s">
        <v>631</v>
      </c>
      <c r="F66" s="238" t="s">
        <v>632</v>
      </c>
      <c r="G66" s="241" t="s">
        <v>633</v>
      </c>
      <c r="H66" s="242">
        <v>74968500</v>
      </c>
      <c r="I66" s="242" t="s">
        <v>285</v>
      </c>
      <c r="J66" s="243"/>
    </row>
    <row r="67" spans="2:10" customFormat="1" ht="15" customHeight="1" x14ac:dyDescent="0.3">
      <c r="B67" s="238" t="s">
        <v>135</v>
      </c>
      <c r="C67" s="239" t="s">
        <v>125</v>
      </c>
      <c r="D67" s="244">
        <v>35965014</v>
      </c>
      <c r="E67" s="240" t="s">
        <v>634</v>
      </c>
      <c r="F67" s="238" t="s">
        <v>635</v>
      </c>
      <c r="G67" s="241" t="s">
        <v>636</v>
      </c>
      <c r="H67" s="242">
        <v>74968500</v>
      </c>
      <c r="I67" s="242" t="s">
        <v>285</v>
      </c>
      <c r="J67" s="243"/>
    </row>
    <row r="68" spans="2:10" customFormat="1" ht="15" customHeight="1" x14ac:dyDescent="0.3">
      <c r="B68" s="238" t="s">
        <v>135</v>
      </c>
      <c r="C68" s="239" t="s">
        <v>124</v>
      </c>
      <c r="D68" s="244">
        <v>35965015</v>
      </c>
      <c r="E68" s="240" t="s">
        <v>637</v>
      </c>
      <c r="F68" s="238" t="s">
        <v>638</v>
      </c>
      <c r="G68" s="241" t="s">
        <v>199</v>
      </c>
      <c r="H68" s="242">
        <v>74980060</v>
      </c>
      <c r="I68" s="242" t="s">
        <v>285</v>
      </c>
      <c r="J68" s="243"/>
    </row>
    <row r="69" spans="2:10" customFormat="1" ht="15" customHeight="1" x14ac:dyDescent="0.3">
      <c r="B69" s="238" t="s">
        <v>192</v>
      </c>
      <c r="C69" s="239" t="s">
        <v>124</v>
      </c>
      <c r="D69" s="244">
        <v>48695004</v>
      </c>
      <c r="E69" s="240" t="s">
        <v>639</v>
      </c>
      <c r="F69" s="238" t="s">
        <v>640</v>
      </c>
      <c r="G69" s="241" t="s">
        <v>641</v>
      </c>
      <c r="H69" s="242">
        <v>72979000</v>
      </c>
      <c r="I69" s="242" t="s">
        <v>285</v>
      </c>
      <c r="J69" s="243"/>
    </row>
    <row r="70" spans="2:10" customFormat="1" ht="15" customHeight="1" x14ac:dyDescent="0.3">
      <c r="B70" s="238" t="s">
        <v>192</v>
      </c>
      <c r="C70" s="239" t="s">
        <v>125</v>
      </c>
      <c r="D70" s="244">
        <v>48695005</v>
      </c>
      <c r="E70" s="240" t="s">
        <v>642</v>
      </c>
      <c r="F70" s="238" t="s">
        <v>643</v>
      </c>
      <c r="G70" s="241" t="s">
        <v>641</v>
      </c>
      <c r="H70" s="242">
        <v>72979000</v>
      </c>
      <c r="I70" s="242" t="s">
        <v>285</v>
      </c>
      <c r="J70" s="243"/>
    </row>
  </sheetData>
  <conditionalFormatting sqref="I1 I4:J7 I71:I1048576">
    <cfRule type="cellIs" dxfId="2" priority="4" operator="equal">
      <formula>"NÃO"</formula>
    </cfRule>
  </conditionalFormatting>
  <conditionalFormatting sqref="J8:J70">
    <cfRule type="cellIs" dxfId="1" priority="2" operator="equal">
      <formula>"NÃO"</formula>
    </cfRule>
  </conditionalFormatting>
  <conditionalFormatting sqref="I8:I70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C655EB225E0349AC5B631DA1E4083D" ma:contentTypeVersion="18" ma:contentTypeDescription="Crie um novo documento." ma:contentTypeScope="" ma:versionID="7c33923a3f03d0170097c502956aa79c">
  <xsd:schema xmlns:xsd="http://www.w3.org/2001/XMLSchema" xmlns:xs="http://www.w3.org/2001/XMLSchema" xmlns:p="http://schemas.microsoft.com/office/2006/metadata/properties" xmlns:ns1="http://schemas.microsoft.com/sharepoint/v3" xmlns:ns2="37061bd4-4e0e-42de-a138-4f29d9d63d59" xmlns:ns3="5ac8601b-3a8b-4d4e-8f3b-bcae1a8fb434" targetNamespace="http://schemas.microsoft.com/office/2006/metadata/properties" ma:root="true" ma:fieldsID="99da49598e5c5c279e64ea6f1256269f" ns1:_="" ns2:_="" ns3:_="">
    <xsd:import namespace="http://schemas.microsoft.com/sharepoint/v3"/>
    <xsd:import namespace="37061bd4-4e0e-42de-a138-4f29d9d63d59"/>
    <xsd:import namespace="5ac8601b-3a8b-4d4e-8f3b-bcae1a8fb43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61bd4-4e0e-42de-a138-4f29d9d63d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31b3c8f-5395-4e48-b326-21f1bd45db65}" ma:internalName="TaxCatchAll" ma:showField="CatchAllData" ma:web="37061bd4-4e0e-42de-a138-4f29d9d63d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8601b-3a8b-4d4e-8f3b-bcae1a8fb4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ac8601b-3a8b-4d4e-8f3b-bcae1a8fb434">
      <Terms xmlns="http://schemas.microsoft.com/office/infopath/2007/PartnerControls"/>
    </lcf76f155ced4ddcb4097134ff3c332f>
    <_ip_UnifiedCompliancePolicyProperties xmlns="http://schemas.microsoft.com/sharepoint/v3" xsi:nil="true"/>
    <TaxCatchAll xmlns="37061bd4-4e0e-42de-a138-4f29d9d63d59" xsi:nil="true"/>
    <_Flow_SignoffStatus xmlns="5ac8601b-3a8b-4d4e-8f3b-bcae1a8fb434" xsi:nil="true"/>
  </documentManagement>
</p:properties>
</file>

<file path=customXml/itemProps1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518BC8-2040-4D77-B539-956152B9F3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061bd4-4e0e-42de-a138-4f29d9d63d59"/>
    <ds:schemaRef ds:uri="5ac8601b-3a8b-4d4e-8f3b-bcae1a8fb4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019DAD-B44D-4CF9-A97C-2918AA03AEDA}">
  <ds:schemaRefs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metadata/properties"/>
    <ds:schemaRef ds:uri="http://purl.org/dc/elements/1.1/"/>
    <ds:schemaRef ds:uri="http://schemas.microsoft.com/office/2006/documentManagement/types"/>
    <ds:schemaRef ds:uri="5ac8601b-3a8b-4d4e-8f3b-bcae1a8fb434"/>
    <ds:schemaRef ds:uri="37061bd4-4e0e-42de-a138-4f29d9d63d59"/>
    <ds:schemaRef ds:uri="http://schemas.microsoft.com/sharepoint/v3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LISTAS</vt:lpstr>
      <vt:lpstr>Agência</vt:lpstr>
      <vt:lpstr>PAE</vt:lpstr>
      <vt:lpstr>UNI - VALOR GLOBAL</vt:lpstr>
      <vt:lpstr>REL UNID ITEM (A) - AG</vt:lpstr>
      <vt:lpstr>REL UNID ITEM (B) - PAE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2024-08-08T13:19:17Z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0x01010003C655EB225E0349AC5B631DA1E4083D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2024-02-21T15:32:56Z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6efa27dd-189a-471e-9c2e-89170e195641</vt:lpwstr>
  </property>
  <property fmtid="{D5CDD505-2E9C-101B-9397-08002B2CF9AE}" pid="10" name="MSIP_Label_fde7aacd-7cc4-4c31-9e6f-7ef306428f09_ContentBits">
    <vt:lpwstr>1</vt:lpwstr>
  </property>
</Properties>
</file>